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101 - SO 101 - Obytná zóna" sheetId="2" r:id="rId2"/>
    <sheet name="102 - SO 102 - Obytná zóna" sheetId="3" r:id="rId3"/>
    <sheet name="103 - SO 103 - Místní kom..." sheetId="4" r:id="rId4"/>
    <sheet name="104 - SO 104 - Místní kom..." sheetId="5" r:id="rId5"/>
    <sheet name="105 - SO 105 - Místní kom..." sheetId="6" r:id="rId6"/>
  </sheets>
  <definedNames>
    <definedName name="_xlnm.Print_Area" localSheetId="0">'Rekapitulace stavby'!$D$4:$AO$36,'Rekapitulace stavby'!$C$42:$AQ$62</definedName>
    <definedName name="_xlnm.Print_Titles" localSheetId="0">'Rekapitulace stavby'!$52:$52</definedName>
    <definedName name="_xlnm._FilterDatabase" localSheetId="1" hidden="1">'101 - SO 101 - Obytná zóna'!$C$97:$L$249</definedName>
    <definedName name="_xlnm.Print_Area" localSheetId="1">'101 - SO 101 - Obytná zóna'!$C$4:$K$43,'101 - SO 101 - Obytná zóna'!$C$49:$K$77,'101 - SO 101 - Obytná zóna'!$C$83:$L$249</definedName>
    <definedName name="_xlnm.Print_Titles" localSheetId="1">'101 - SO 101 - Obytná zóna'!$97:$97</definedName>
    <definedName name="_xlnm._FilterDatabase" localSheetId="2" hidden="1">'102 - SO 102 - Obytná zóna'!$C$97:$L$250</definedName>
    <definedName name="_xlnm.Print_Area" localSheetId="2">'102 - SO 102 - Obytná zóna'!$C$4:$K$43,'102 - SO 102 - Obytná zóna'!$C$49:$K$77,'102 - SO 102 - Obytná zóna'!$C$83:$L$250</definedName>
    <definedName name="_xlnm.Print_Titles" localSheetId="2">'102 - SO 102 - Obytná zóna'!$97:$97</definedName>
    <definedName name="_xlnm._FilterDatabase" localSheetId="3" hidden="1">'103 - SO 103 - Místní kom...'!$C$96:$L$254</definedName>
    <definedName name="_xlnm.Print_Area" localSheetId="3">'103 - SO 103 - Místní kom...'!$C$4:$K$43,'103 - SO 103 - Místní kom...'!$C$49:$K$76,'103 - SO 103 - Místní kom...'!$C$82:$L$254</definedName>
    <definedName name="_xlnm.Print_Titles" localSheetId="3">'103 - SO 103 - Místní kom...'!$96:$96</definedName>
    <definedName name="_xlnm._FilterDatabase" localSheetId="4" hidden="1">'104 - SO 104 - Místní kom...'!$C$96:$L$248</definedName>
    <definedName name="_xlnm.Print_Area" localSheetId="4">'104 - SO 104 - Místní kom...'!$C$4:$K$43,'104 - SO 104 - Místní kom...'!$C$49:$K$76,'104 - SO 104 - Místní kom...'!$C$82:$L$248</definedName>
    <definedName name="_xlnm.Print_Titles" localSheetId="4">'104 - SO 104 - Místní kom...'!$96:$96</definedName>
    <definedName name="_xlnm._FilterDatabase" localSheetId="5" hidden="1">'105 - SO 105 - Místní kom...'!$C$96:$L$235</definedName>
    <definedName name="_xlnm.Print_Area" localSheetId="5">'105 - SO 105 - Místní kom...'!$C$4:$K$43,'105 - SO 105 - Místní kom...'!$C$49:$K$76,'105 - SO 105 - Místní kom...'!$C$82:$L$235</definedName>
    <definedName name="_xlnm.Print_Titles" localSheetId="5">'105 - SO 105 - Místní kom...'!$96:$96</definedName>
  </definedNames>
  <calcPr/>
</workbook>
</file>

<file path=xl/calcChain.xml><?xml version="1.0" encoding="utf-8"?>
<calcChain xmlns="http://schemas.openxmlformats.org/spreadsheetml/2006/main">
  <c i="6" r="K41"/>
  <c r="K40"/>
  <c i="1" r="BA61"/>
  <c i="6" r="K39"/>
  <c i="1" r="AZ61"/>
  <c i="6" r="BI235"/>
  <c r="BH235"/>
  <c r="BG235"/>
  <c r="BF235"/>
  <c r="R235"/>
  <c r="Q235"/>
  <c r="X235"/>
  <c r="V235"/>
  <c r="T235"/>
  <c r="P235"/>
  <c r="BK235"/>
  <c r="K235"/>
  <c r="BE235"/>
  <c r="BI234"/>
  <c r="BH234"/>
  <c r="BG234"/>
  <c r="BF234"/>
  <c r="R234"/>
  <c r="R233"/>
  <c r="Q234"/>
  <c r="Q233"/>
  <c r="X234"/>
  <c r="X233"/>
  <c r="V234"/>
  <c r="V233"/>
  <c r="T234"/>
  <c r="T233"/>
  <c r="P234"/>
  <c r="BK234"/>
  <c r="BK233"/>
  <c r="K233"/>
  <c r="K234"/>
  <c r="BE234"/>
  <c r="K75"/>
  <c r="J75"/>
  <c r="I75"/>
  <c r="BI232"/>
  <c r="BH232"/>
  <c r="BG232"/>
  <c r="BF232"/>
  <c r="R232"/>
  <c r="Q232"/>
  <c r="X232"/>
  <c r="V232"/>
  <c r="T232"/>
  <c r="P232"/>
  <c r="BK232"/>
  <c r="K232"/>
  <c r="BE232"/>
  <c r="BI230"/>
  <c r="BH230"/>
  <c r="BG230"/>
  <c r="BF230"/>
  <c r="R230"/>
  <c r="Q230"/>
  <c r="X230"/>
  <c r="V230"/>
  <c r="T230"/>
  <c r="P230"/>
  <c r="BK230"/>
  <c r="K230"/>
  <c r="BE230"/>
  <c r="BI226"/>
  <c r="BH226"/>
  <c r="BG226"/>
  <c r="BF226"/>
  <c r="R226"/>
  <c r="R225"/>
  <c r="R224"/>
  <c r="Q226"/>
  <c r="Q225"/>
  <c r="Q224"/>
  <c r="X226"/>
  <c r="X225"/>
  <c r="X224"/>
  <c r="V226"/>
  <c r="V225"/>
  <c r="V224"/>
  <c r="T226"/>
  <c r="T225"/>
  <c r="T224"/>
  <c r="P226"/>
  <c r="BK226"/>
  <c r="BK225"/>
  <c r="K225"/>
  <c r="BK224"/>
  <c r="K224"/>
  <c r="K226"/>
  <c r="BE226"/>
  <c r="K74"/>
  <c r="J74"/>
  <c r="I74"/>
  <c r="K73"/>
  <c r="J73"/>
  <c r="I73"/>
  <c r="BI223"/>
  <c r="BH223"/>
  <c r="BG223"/>
  <c r="BF223"/>
  <c r="R223"/>
  <c r="R222"/>
  <c r="Q223"/>
  <c r="Q222"/>
  <c r="X223"/>
  <c r="X222"/>
  <c r="V223"/>
  <c r="V222"/>
  <c r="T223"/>
  <c r="T222"/>
  <c r="P223"/>
  <c r="BK223"/>
  <c r="BK222"/>
  <c r="K222"/>
  <c r="K223"/>
  <c r="BE223"/>
  <c r="K72"/>
  <c r="J72"/>
  <c r="I72"/>
  <c r="BI221"/>
  <c r="BH221"/>
  <c r="BG221"/>
  <c r="BF221"/>
  <c r="R221"/>
  <c r="Q221"/>
  <c r="X221"/>
  <c r="V221"/>
  <c r="T221"/>
  <c r="P221"/>
  <c r="BK221"/>
  <c r="K221"/>
  <c r="BE221"/>
  <c r="BI220"/>
  <c r="BH220"/>
  <c r="BG220"/>
  <c r="BF220"/>
  <c r="R220"/>
  <c r="Q220"/>
  <c r="X220"/>
  <c r="V220"/>
  <c r="T220"/>
  <c r="P220"/>
  <c r="BK220"/>
  <c r="K220"/>
  <c r="BE220"/>
  <c r="BI218"/>
  <c r="BH218"/>
  <c r="BG218"/>
  <c r="BF218"/>
  <c r="R218"/>
  <c r="Q218"/>
  <c r="X218"/>
  <c r="V218"/>
  <c r="T218"/>
  <c r="P218"/>
  <c r="BK218"/>
  <c r="K218"/>
  <c r="BE218"/>
  <c r="BI217"/>
  <c r="BH217"/>
  <c r="BG217"/>
  <c r="BF217"/>
  <c r="R217"/>
  <c r="Q217"/>
  <c r="X217"/>
  <c r="V217"/>
  <c r="T217"/>
  <c r="P217"/>
  <c r="BK217"/>
  <c r="K217"/>
  <c r="BE217"/>
  <c r="BI215"/>
  <c r="BH215"/>
  <c r="BG215"/>
  <c r="BF215"/>
  <c r="R215"/>
  <c r="Q215"/>
  <c r="X215"/>
  <c r="V215"/>
  <c r="T215"/>
  <c r="P215"/>
  <c r="BK215"/>
  <c r="K215"/>
  <c r="BE215"/>
  <c r="BI213"/>
  <c r="BH213"/>
  <c r="BG213"/>
  <c r="BF213"/>
  <c r="R213"/>
  <c r="Q213"/>
  <c r="X213"/>
  <c r="V213"/>
  <c r="T213"/>
  <c r="P213"/>
  <c r="BK213"/>
  <c r="K213"/>
  <c r="BE213"/>
  <c r="BI211"/>
  <c r="BH211"/>
  <c r="BG211"/>
  <c r="BF211"/>
  <c r="R211"/>
  <c r="Q211"/>
  <c r="X211"/>
  <c r="V211"/>
  <c r="T211"/>
  <c r="P211"/>
  <c r="BK211"/>
  <c r="K211"/>
  <c r="BE211"/>
  <c r="BI209"/>
  <c r="BH209"/>
  <c r="BG209"/>
  <c r="BF209"/>
  <c r="R209"/>
  <c r="Q209"/>
  <c r="X209"/>
  <c r="V209"/>
  <c r="T209"/>
  <c r="P209"/>
  <c r="BK209"/>
  <c r="K209"/>
  <c r="BE209"/>
  <c r="BI207"/>
  <c r="BH207"/>
  <c r="BG207"/>
  <c r="BF207"/>
  <c r="R207"/>
  <c r="Q207"/>
  <c r="X207"/>
  <c r="V207"/>
  <c r="T207"/>
  <c r="P207"/>
  <c r="BK207"/>
  <c r="K207"/>
  <c r="BE207"/>
  <c r="BI205"/>
  <c r="BH205"/>
  <c r="BG205"/>
  <c r="BF205"/>
  <c r="R205"/>
  <c r="Q205"/>
  <c r="X205"/>
  <c r="V205"/>
  <c r="T205"/>
  <c r="P205"/>
  <c r="BK205"/>
  <c r="K205"/>
  <c r="BE205"/>
  <c r="BI204"/>
  <c r="BH204"/>
  <c r="BG204"/>
  <c r="BF204"/>
  <c r="R204"/>
  <c r="Q204"/>
  <c r="X204"/>
  <c r="V204"/>
  <c r="T204"/>
  <c r="P204"/>
  <c r="BK204"/>
  <c r="K204"/>
  <c r="BE204"/>
  <c r="BI203"/>
  <c r="BH203"/>
  <c r="BG203"/>
  <c r="BF203"/>
  <c r="R203"/>
  <c r="Q203"/>
  <c r="X203"/>
  <c r="V203"/>
  <c r="T203"/>
  <c r="P203"/>
  <c r="BK203"/>
  <c r="K203"/>
  <c r="BE203"/>
  <c r="BI202"/>
  <c r="BH202"/>
  <c r="BG202"/>
  <c r="BF202"/>
  <c r="R202"/>
  <c r="Q202"/>
  <c r="X202"/>
  <c r="V202"/>
  <c r="T202"/>
  <c r="P202"/>
  <c r="BK202"/>
  <c r="K202"/>
  <c r="BE202"/>
  <c r="BI201"/>
  <c r="BH201"/>
  <c r="BG201"/>
  <c r="BF201"/>
  <c r="R201"/>
  <c r="Q201"/>
  <c r="X201"/>
  <c r="V201"/>
  <c r="T201"/>
  <c r="P201"/>
  <c r="BK201"/>
  <c r="K201"/>
  <c r="BE201"/>
  <c r="BI200"/>
  <c r="BH200"/>
  <c r="BG200"/>
  <c r="BF200"/>
  <c r="R200"/>
  <c r="Q200"/>
  <c r="X200"/>
  <c r="V200"/>
  <c r="T200"/>
  <c r="P200"/>
  <c r="BK200"/>
  <c r="K200"/>
  <c r="BE200"/>
  <c r="BI199"/>
  <c r="BH199"/>
  <c r="BG199"/>
  <c r="BF199"/>
  <c r="R199"/>
  <c r="Q199"/>
  <c r="X199"/>
  <c r="V199"/>
  <c r="T199"/>
  <c r="P199"/>
  <c r="BK199"/>
  <c r="K199"/>
  <c r="BE199"/>
  <c r="BI198"/>
  <c r="BH198"/>
  <c r="BG198"/>
  <c r="BF198"/>
  <c r="R198"/>
  <c r="Q198"/>
  <c r="X198"/>
  <c r="V198"/>
  <c r="T198"/>
  <c r="P198"/>
  <c r="BK198"/>
  <c r="K198"/>
  <c r="BE198"/>
  <c r="BI197"/>
  <c r="BH197"/>
  <c r="BG197"/>
  <c r="BF197"/>
  <c r="R197"/>
  <c r="R196"/>
  <c r="Q197"/>
  <c r="Q196"/>
  <c r="X197"/>
  <c r="X196"/>
  <c r="V197"/>
  <c r="V196"/>
  <c r="T197"/>
  <c r="T196"/>
  <c r="P197"/>
  <c r="BK197"/>
  <c r="BK196"/>
  <c r="K196"/>
  <c r="K197"/>
  <c r="BE197"/>
  <c r="K71"/>
  <c r="J71"/>
  <c r="I71"/>
  <c r="BI195"/>
  <c r="BH195"/>
  <c r="BG195"/>
  <c r="BF195"/>
  <c r="R195"/>
  <c r="Q195"/>
  <c r="X195"/>
  <c r="V195"/>
  <c r="T195"/>
  <c r="P195"/>
  <c r="BK195"/>
  <c r="K195"/>
  <c r="BE195"/>
  <c r="BI194"/>
  <c r="BH194"/>
  <c r="BG194"/>
  <c r="BF194"/>
  <c r="R194"/>
  <c r="Q194"/>
  <c r="X194"/>
  <c r="V194"/>
  <c r="T194"/>
  <c r="P194"/>
  <c r="BK194"/>
  <c r="K194"/>
  <c r="BE194"/>
  <c r="BI193"/>
  <c r="BH193"/>
  <c r="BG193"/>
  <c r="BF193"/>
  <c r="R193"/>
  <c r="Q193"/>
  <c r="X193"/>
  <c r="V193"/>
  <c r="T193"/>
  <c r="P193"/>
  <c r="BK193"/>
  <c r="K193"/>
  <c r="BE193"/>
  <c r="BI192"/>
  <c r="BH192"/>
  <c r="BG192"/>
  <c r="BF192"/>
  <c r="R192"/>
  <c r="Q192"/>
  <c r="X192"/>
  <c r="V192"/>
  <c r="T192"/>
  <c r="P192"/>
  <c r="BK192"/>
  <c r="K192"/>
  <c r="BE192"/>
  <c r="BI191"/>
  <c r="BH191"/>
  <c r="BG191"/>
  <c r="BF191"/>
  <c r="R191"/>
  <c r="Q191"/>
  <c r="X191"/>
  <c r="V191"/>
  <c r="T191"/>
  <c r="P191"/>
  <c r="BK191"/>
  <c r="K191"/>
  <c r="BE191"/>
  <c r="BI190"/>
  <c r="BH190"/>
  <c r="BG190"/>
  <c r="BF190"/>
  <c r="R190"/>
  <c r="Q190"/>
  <c r="X190"/>
  <c r="V190"/>
  <c r="T190"/>
  <c r="P190"/>
  <c r="BK190"/>
  <c r="K190"/>
  <c r="BE190"/>
  <c r="BI189"/>
  <c r="BH189"/>
  <c r="BG189"/>
  <c r="BF189"/>
  <c r="R189"/>
  <c r="Q189"/>
  <c r="X189"/>
  <c r="V189"/>
  <c r="T189"/>
  <c r="P189"/>
  <c r="BK189"/>
  <c r="K189"/>
  <c r="BE189"/>
  <c r="BI188"/>
  <c r="BH188"/>
  <c r="BG188"/>
  <c r="BF188"/>
  <c r="R188"/>
  <c r="R187"/>
  <c r="Q188"/>
  <c r="Q187"/>
  <c r="X188"/>
  <c r="X187"/>
  <c r="V188"/>
  <c r="V187"/>
  <c r="T188"/>
  <c r="T187"/>
  <c r="P188"/>
  <c r="BK188"/>
  <c r="BK187"/>
  <c r="K187"/>
  <c r="K188"/>
  <c r="BE188"/>
  <c r="K70"/>
  <c r="J70"/>
  <c r="I70"/>
  <c r="BI185"/>
  <c r="BH185"/>
  <c r="BG185"/>
  <c r="BF185"/>
  <c r="R185"/>
  <c r="Q185"/>
  <c r="X185"/>
  <c r="V185"/>
  <c r="T185"/>
  <c r="P185"/>
  <c r="BK185"/>
  <c r="K185"/>
  <c r="BE185"/>
  <c r="BI182"/>
  <c r="BH182"/>
  <c r="BG182"/>
  <c r="BF182"/>
  <c r="R182"/>
  <c r="Q182"/>
  <c r="X182"/>
  <c r="V182"/>
  <c r="T182"/>
  <c r="P182"/>
  <c r="BK182"/>
  <c r="K182"/>
  <c r="BE182"/>
  <c r="BI179"/>
  <c r="BH179"/>
  <c r="BG179"/>
  <c r="BF179"/>
  <c r="R179"/>
  <c r="Q179"/>
  <c r="X179"/>
  <c r="V179"/>
  <c r="T179"/>
  <c r="P179"/>
  <c r="BK179"/>
  <c r="K179"/>
  <c r="BE179"/>
  <c r="BI177"/>
  <c r="BH177"/>
  <c r="BG177"/>
  <c r="BF177"/>
  <c r="R177"/>
  <c r="Q177"/>
  <c r="X177"/>
  <c r="V177"/>
  <c r="T177"/>
  <c r="P177"/>
  <c r="BK177"/>
  <c r="K177"/>
  <c r="BE177"/>
  <c r="BI175"/>
  <c r="BH175"/>
  <c r="BG175"/>
  <c r="BF175"/>
  <c r="R175"/>
  <c r="Q175"/>
  <c r="X175"/>
  <c r="V175"/>
  <c r="T175"/>
  <c r="P175"/>
  <c r="BK175"/>
  <c r="K175"/>
  <c r="BE175"/>
  <c r="BI173"/>
  <c r="BH173"/>
  <c r="BG173"/>
  <c r="BF173"/>
  <c r="R173"/>
  <c r="Q173"/>
  <c r="X173"/>
  <c r="V173"/>
  <c r="T173"/>
  <c r="P173"/>
  <c r="BK173"/>
  <c r="K173"/>
  <c r="BE173"/>
  <c r="BI171"/>
  <c r="BH171"/>
  <c r="BG171"/>
  <c r="BF171"/>
  <c r="R171"/>
  <c r="Q171"/>
  <c r="X171"/>
  <c r="V171"/>
  <c r="T171"/>
  <c r="P171"/>
  <c r="BK171"/>
  <c r="K171"/>
  <c r="BE171"/>
  <c r="BI169"/>
  <c r="BH169"/>
  <c r="BG169"/>
  <c r="BF169"/>
  <c r="R169"/>
  <c r="Q169"/>
  <c r="X169"/>
  <c r="V169"/>
  <c r="T169"/>
  <c r="P169"/>
  <c r="BK169"/>
  <c r="K169"/>
  <c r="BE169"/>
  <c r="BI167"/>
  <c r="BH167"/>
  <c r="BG167"/>
  <c r="BF167"/>
  <c r="R167"/>
  <c r="Q167"/>
  <c r="X167"/>
  <c r="V167"/>
  <c r="T167"/>
  <c r="P167"/>
  <c r="BK167"/>
  <c r="K167"/>
  <c r="BE167"/>
  <c r="BI165"/>
  <c r="BH165"/>
  <c r="BG165"/>
  <c r="BF165"/>
  <c r="R165"/>
  <c r="Q165"/>
  <c r="X165"/>
  <c r="V165"/>
  <c r="T165"/>
  <c r="P165"/>
  <c r="BK165"/>
  <c r="K165"/>
  <c r="BE165"/>
  <c r="BI157"/>
  <c r="BH157"/>
  <c r="BG157"/>
  <c r="BF157"/>
  <c r="R157"/>
  <c r="Q157"/>
  <c r="X157"/>
  <c r="V157"/>
  <c r="T157"/>
  <c r="P157"/>
  <c r="BK157"/>
  <c r="K157"/>
  <c r="BE157"/>
  <c r="BI153"/>
  <c r="BH153"/>
  <c r="BG153"/>
  <c r="BF153"/>
  <c r="R153"/>
  <c r="Q153"/>
  <c r="X153"/>
  <c r="V153"/>
  <c r="T153"/>
  <c r="P153"/>
  <c r="BK153"/>
  <c r="K153"/>
  <c r="BE153"/>
  <c r="BI149"/>
  <c r="BH149"/>
  <c r="BG149"/>
  <c r="BF149"/>
  <c r="R149"/>
  <c r="R148"/>
  <c r="Q149"/>
  <c r="Q148"/>
  <c r="X149"/>
  <c r="X148"/>
  <c r="V149"/>
  <c r="V148"/>
  <c r="T149"/>
  <c r="T148"/>
  <c r="P149"/>
  <c r="BK149"/>
  <c r="BK148"/>
  <c r="K148"/>
  <c r="K149"/>
  <c r="BE149"/>
  <c r="K69"/>
  <c r="J69"/>
  <c r="I69"/>
  <c r="BI147"/>
  <c r="BH147"/>
  <c r="BG147"/>
  <c r="BF147"/>
  <c r="R147"/>
  <c r="Q147"/>
  <c r="X147"/>
  <c r="V147"/>
  <c r="T147"/>
  <c r="P147"/>
  <c r="BK147"/>
  <c r="K147"/>
  <c r="BE147"/>
  <c r="BI145"/>
  <c r="BH145"/>
  <c r="BG145"/>
  <c r="BF145"/>
  <c r="R145"/>
  <c r="Q145"/>
  <c r="X145"/>
  <c r="V145"/>
  <c r="T145"/>
  <c r="P145"/>
  <c r="BK145"/>
  <c r="K145"/>
  <c r="BE145"/>
  <c r="BI143"/>
  <c r="BH143"/>
  <c r="BG143"/>
  <c r="BF143"/>
  <c r="R143"/>
  <c r="Q143"/>
  <c r="X143"/>
  <c r="V143"/>
  <c r="T143"/>
  <c r="P143"/>
  <c r="BK143"/>
  <c r="K143"/>
  <c r="BE143"/>
  <c r="BI140"/>
  <c r="BH140"/>
  <c r="BG140"/>
  <c r="BF140"/>
  <c r="R140"/>
  <c r="Q140"/>
  <c r="X140"/>
  <c r="V140"/>
  <c r="T140"/>
  <c r="P140"/>
  <c r="BK140"/>
  <c r="K140"/>
  <c r="BE140"/>
  <c r="BI138"/>
  <c r="BH138"/>
  <c r="BG138"/>
  <c r="BF138"/>
  <c r="R138"/>
  <c r="R137"/>
  <c r="Q138"/>
  <c r="Q137"/>
  <c r="X138"/>
  <c r="X137"/>
  <c r="V138"/>
  <c r="V137"/>
  <c r="T138"/>
  <c r="T137"/>
  <c r="P138"/>
  <c r="BK138"/>
  <c r="BK137"/>
  <c r="K137"/>
  <c r="K138"/>
  <c r="BE138"/>
  <c r="K68"/>
  <c r="J68"/>
  <c r="I68"/>
  <c r="BI135"/>
  <c r="BH135"/>
  <c r="BG135"/>
  <c r="BF135"/>
  <c r="R135"/>
  <c r="Q135"/>
  <c r="X135"/>
  <c r="V135"/>
  <c r="T135"/>
  <c r="P135"/>
  <c r="BK135"/>
  <c r="K135"/>
  <c r="BE135"/>
  <c r="BI133"/>
  <c r="BH133"/>
  <c r="BG133"/>
  <c r="BF133"/>
  <c r="R133"/>
  <c r="Q133"/>
  <c r="X133"/>
  <c r="V133"/>
  <c r="T133"/>
  <c r="P133"/>
  <c r="BK133"/>
  <c r="K133"/>
  <c r="BE133"/>
  <c r="BI128"/>
  <c r="BH128"/>
  <c r="BG128"/>
  <c r="BF128"/>
  <c r="R128"/>
  <c r="Q128"/>
  <c r="X128"/>
  <c r="V128"/>
  <c r="T128"/>
  <c r="P128"/>
  <c r="BK128"/>
  <c r="K128"/>
  <c r="BE128"/>
  <c r="BI126"/>
  <c r="BH126"/>
  <c r="BG126"/>
  <c r="BF126"/>
  <c r="R126"/>
  <c r="Q126"/>
  <c r="X126"/>
  <c r="V126"/>
  <c r="T126"/>
  <c r="P126"/>
  <c r="BK126"/>
  <c r="K126"/>
  <c r="BE126"/>
  <c r="BI124"/>
  <c r="BH124"/>
  <c r="BG124"/>
  <c r="BF124"/>
  <c r="R124"/>
  <c r="Q124"/>
  <c r="X124"/>
  <c r="V124"/>
  <c r="T124"/>
  <c r="P124"/>
  <c r="BK124"/>
  <c r="K124"/>
  <c r="BE124"/>
  <c r="BI122"/>
  <c r="BH122"/>
  <c r="BG122"/>
  <c r="BF122"/>
  <c r="R122"/>
  <c r="Q122"/>
  <c r="X122"/>
  <c r="V122"/>
  <c r="T122"/>
  <c r="P122"/>
  <c r="BK122"/>
  <c r="K122"/>
  <c r="BE122"/>
  <c r="BI120"/>
  <c r="BH120"/>
  <c r="BG120"/>
  <c r="BF120"/>
  <c r="R120"/>
  <c r="Q120"/>
  <c r="X120"/>
  <c r="V120"/>
  <c r="T120"/>
  <c r="P120"/>
  <c r="BK120"/>
  <c r="K120"/>
  <c r="BE120"/>
  <c r="BI119"/>
  <c r="BH119"/>
  <c r="BG119"/>
  <c r="BF119"/>
  <c r="R119"/>
  <c r="Q119"/>
  <c r="X119"/>
  <c r="V119"/>
  <c r="T119"/>
  <c r="P119"/>
  <c r="BK119"/>
  <c r="K119"/>
  <c r="BE119"/>
  <c r="BI117"/>
  <c r="BH117"/>
  <c r="BG117"/>
  <c r="BF117"/>
  <c r="R117"/>
  <c r="Q117"/>
  <c r="X117"/>
  <c r="V117"/>
  <c r="T117"/>
  <c r="P117"/>
  <c r="BK117"/>
  <c r="K117"/>
  <c r="BE117"/>
  <c r="BI116"/>
  <c r="BH116"/>
  <c r="BG116"/>
  <c r="BF116"/>
  <c r="R116"/>
  <c r="Q116"/>
  <c r="X116"/>
  <c r="V116"/>
  <c r="T116"/>
  <c r="P116"/>
  <c r="BK116"/>
  <c r="K116"/>
  <c r="BE116"/>
  <c r="BI114"/>
  <c r="BH114"/>
  <c r="BG114"/>
  <c r="BF114"/>
  <c r="R114"/>
  <c r="Q114"/>
  <c r="X114"/>
  <c r="V114"/>
  <c r="T114"/>
  <c r="P114"/>
  <c r="BK114"/>
  <c r="K114"/>
  <c r="BE114"/>
  <c r="BI112"/>
  <c r="BH112"/>
  <c r="BG112"/>
  <c r="BF112"/>
  <c r="R112"/>
  <c r="Q112"/>
  <c r="X112"/>
  <c r="V112"/>
  <c r="T112"/>
  <c r="P112"/>
  <c r="BK112"/>
  <c r="K112"/>
  <c r="BE112"/>
  <c r="BI110"/>
  <c r="BH110"/>
  <c r="BG110"/>
  <c r="BF110"/>
  <c r="R110"/>
  <c r="Q110"/>
  <c r="X110"/>
  <c r="V110"/>
  <c r="T110"/>
  <c r="P110"/>
  <c r="BK110"/>
  <c r="K110"/>
  <c r="BE110"/>
  <c r="BI102"/>
  <c r="BH102"/>
  <c r="BG102"/>
  <c r="BF102"/>
  <c r="R102"/>
  <c r="Q102"/>
  <c r="X102"/>
  <c r="V102"/>
  <c r="T102"/>
  <c r="P102"/>
  <c r="BK102"/>
  <c r="K102"/>
  <c r="BE102"/>
  <c r="BI100"/>
  <c r="F41"/>
  <c i="1" r="BF61"/>
  <c i="6" r="BH100"/>
  <c r="F40"/>
  <c i="1" r="BE61"/>
  <c i="6" r="BG100"/>
  <c r="F39"/>
  <c i="1" r="BD61"/>
  <c i="6" r="BF100"/>
  <c r="K38"/>
  <c i="1" r="AY61"/>
  <c i="6" r="F38"/>
  <c i="1" r="BC61"/>
  <c i="6" r="R100"/>
  <c r="R99"/>
  <c r="R98"/>
  <c r="R97"/>
  <c r="J65"/>
  <c r="Q100"/>
  <c r="Q99"/>
  <c r="Q98"/>
  <c r="Q97"/>
  <c r="I65"/>
  <c r="X100"/>
  <c r="X99"/>
  <c r="X98"/>
  <c r="X97"/>
  <c r="V100"/>
  <c r="V99"/>
  <c r="V98"/>
  <c r="V97"/>
  <c r="T100"/>
  <c r="T99"/>
  <c r="T98"/>
  <c r="T97"/>
  <c i="1" r="AW61"/>
  <c i="6" r="P100"/>
  <c r="BK100"/>
  <c r="BK99"/>
  <c r="K99"/>
  <c r="BK98"/>
  <c r="K98"/>
  <c r="BK97"/>
  <c r="K97"/>
  <c r="K65"/>
  <c r="K34"/>
  <c i="1" r="AG61"/>
  <c i="6" r="K100"/>
  <c r="BE100"/>
  <c r="K37"/>
  <c i="1" r="AX61"/>
  <c i="6" r="F37"/>
  <c i="1" r="BB61"/>
  <c i="6" r="K67"/>
  <c r="J67"/>
  <c r="I67"/>
  <c r="K66"/>
  <c r="J66"/>
  <c r="I66"/>
  <c r="J94"/>
  <c r="J93"/>
  <c r="F93"/>
  <c r="F91"/>
  <c r="E89"/>
  <c r="K33"/>
  <c i="1" r="AT61"/>
  <c i="6" r="K32"/>
  <c i="1" r="AS61"/>
  <c i="6" r="J61"/>
  <c r="J60"/>
  <c r="F60"/>
  <c r="F58"/>
  <c r="E56"/>
  <c r="K43"/>
  <c r="J20"/>
  <c r="E20"/>
  <c r="F94"/>
  <c r="F61"/>
  <c r="J19"/>
  <c r="J14"/>
  <c r="J91"/>
  <c r="J58"/>
  <c r="E7"/>
  <c r="E85"/>
  <c r="E52"/>
  <c i="5" r="K41"/>
  <c r="K40"/>
  <c i="1" r="BA59"/>
  <c i="5" r="K39"/>
  <c i="1" r="AZ59"/>
  <c i="5" r="BI248"/>
  <c r="BH248"/>
  <c r="BG248"/>
  <c r="BF248"/>
  <c r="R248"/>
  <c r="Q248"/>
  <c r="X248"/>
  <c r="V248"/>
  <c r="T248"/>
  <c r="P248"/>
  <c r="BK248"/>
  <c r="K248"/>
  <c r="BE248"/>
  <c r="BI247"/>
  <c r="BH247"/>
  <c r="BG247"/>
  <c r="BF247"/>
  <c r="R247"/>
  <c r="R246"/>
  <c r="Q247"/>
  <c r="Q246"/>
  <c r="X247"/>
  <c r="X246"/>
  <c r="V247"/>
  <c r="V246"/>
  <c r="T247"/>
  <c r="T246"/>
  <c r="P247"/>
  <c r="BK247"/>
  <c r="BK246"/>
  <c r="K246"/>
  <c r="K247"/>
  <c r="BE247"/>
  <c r="K75"/>
  <c r="J75"/>
  <c r="I75"/>
  <c r="BI245"/>
  <c r="BH245"/>
  <c r="BG245"/>
  <c r="BF245"/>
  <c r="R245"/>
  <c r="Q245"/>
  <c r="X245"/>
  <c r="V245"/>
  <c r="T245"/>
  <c r="P245"/>
  <c r="BK245"/>
  <c r="K245"/>
  <c r="BE245"/>
  <c r="BI243"/>
  <c r="BH243"/>
  <c r="BG243"/>
  <c r="BF243"/>
  <c r="R243"/>
  <c r="Q243"/>
  <c r="X243"/>
  <c r="V243"/>
  <c r="T243"/>
  <c r="P243"/>
  <c r="BK243"/>
  <c r="K243"/>
  <c r="BE243"/>
  <c r="BI238"/>
  <c r="BH238"/>
  <c r="BG238"/>
  <c r="BF238"/>
  <c r="R238"/>
  <c r="R237"/>
  <c r="R236"/>
  <c r="Q238"/>
  <c r="Q237"/>
  <c r="Q236"/>
  <c r="X238"/>
  <c r="X237"/>
  <c r="X236"/>
  <c r="V238"/>
  <c r="V237"/>
  <c r="V236"/>
  <c r="T238"/>
  <c r="T237"/>
  <c r="T236"/>
  <c r="P238"/>
  <c r="BK238"/>
  <c r="BK237"/>
  <c r="K237"/>
  <c r="BK236"/>
  <c r="K236"/>
  <c r="K238"/>
  <c r="BE238"/>
  <c r="K74"/>
  <c r="J74"/>
  <c r="I74"/>
  <c r="K73"/>
  <c r="J73"/>
  <c r="I73"/>
  <c r="BI235"/>
  <c r="BH235"/>
  <c r="BG235"/>
  <c r="BF235"/>
  <c r="R235"/>
  <c r="R234"/>
  <c r="Q235"/>
  <c r="Q234"/>
  <c r="X235"/>
  <c r="X234"/>
  <c r="V235"/>
  <c r="V234"/>
  <c r="T235"/>
  <c r="T234"/>
  <c r="P235"/>
  <c r="BK235"/>
  <c r="BK234"/>
  <c r="K234"/>
  <c r="K235"/>
  <c r="BE235"/>
  <c r="K72"/>
  <c r="J72"/>
  <c r="I72"/>
  <c r="BI233"/>
  <c r="BH233"/>
  <c r="BG233"/>
  <c r="BF233"/>
  <c r="R233"/>
  <c r="Q233"/>
  <c r="X233"/>
  <c r="V233"/>
  <c r="T233"/>
  <c r="P233"/>
  <c r="BK233"/>
  <c r="K233"/>
  <c r="BE233"/>
  <c r="BI232"/>
  <c r="BH232"/>
  <c r="BG232"/>
  <c r="BF232"/>
  <c r="R232"/>
  <c r="Q232"/>
  <c r="X232"/>
  <c r="V232"/>
  <c r="T232"/>
  <c r="P232"/>
  <c r="BK232"/>
  <c r="K232"/>
  <c r="BE232"/>
  <c r="BI230"/>
  <c r="BH230"/>
  <c r="BG230"/>
  <c r="BF230"/>
  <c r="R230"/>
  <c r="Q230"/>
  <c r="X230"/>
  <c r="V230"/>
  <c r="T230"/>
  <c r="P230"/>
  <c r="BK230"/>
  <c r="K230"/>
  <c r="BE230"/>
  <c r="BI229"/>
  <c r="BH229"/>
  <c r="BG229"/>
  <c r="BF229"/>
  <c r="R229"/>
  <c r="Q229"/>
  <c r="X229"/>
  <c r="V229"/>
  <c r="T229"/>
  <c r="P229"/>
  <c r="BK229"/>
  <c r="K229"/>
  <c r="BE229"/>
  <c r="BI227"/>
  <c r="BH227"/>
  <c r="BG227"/>
  <c r="BF227"/>
  <c r="R227"/>
  <c r="Q227"/>
  <c r="X227"/>
  <c r="V227"/>
  <c r="T227"/>
  <c r="P227"/>
  <c r="BK227"/>
  <c r="K227"/>
  <c r="BE227"/>
  <c r="BI225"/>
  <c r="BH225"/>
  <c r="BG225"/>
  <c r="BF225"/>
  <c r="R225"/>
  <c r="Q225"/>
  <c r="X225"/>
  <c r="V225"/>
  <c r="T225"/>
  <c r="P225"/>
  <c r="BK225"/>
  <c r="K225"/>
  <c r="BE225"/>
  <c r="BI223"/>
  <c r="BH223"/>
  <c r="BG223"/>
  <c r="BF223"/>
  <c r="R223"/>
  <c r="Q223"/>
  <c r="X223"/>
  <c r="V223"/>
  <c r="T223"/>
  <c r="P223"/>
  <c r="BK223"/>
  <c r="K223"/>
  <c r="BE223"/>
  <c r="BI221"/>
  <c r="BH221"/>
  <c r="BG221"/>
  <c r="BF221"/>
  <c r="R221"/>
  <c r="Q221"/>
  <c r="X221"/>
  <c r="V221"/>
  <c r="T221"/>
  <c r="P221"/>
  <c r="BK221"/>
  <c r="K221"/>
  <c r="BE221"/>
  <c r="BI219"/>
  <c r="BH219"/>
  <c r="BG219"/>
  <c r="BF219"/>
  <c r="R219"/>
  <c r="Q219"/>
  <c r="X219"/>
  <c r="V219"/>
  <c r="T219"/>
  <c r="P219"/>
  <c r="BK219"/>
  <c r="K219"/>
  <c r="BE219"/>
  <c r="BI217"/>
  <c r="BH217"/>
  <c r="BG217"/>
  <c r="BF217"/>
  <c r="R217"/>
  <c r="Q217"/>
  <c r="X217"/>
  <c r="V217"/>
  <c r="T217"/>
  <c r="P217"/>
  <c r="BK217"/>
  <c r="K217"/>
  <c r="BE217"/>
  <c r="BI216"/>
  <c r="BH216"/>
  <c r="BG216"/>
  <c r="BF216"/>
  <c r="R216"/>
  <c r="Q216"/>
  <c r="X216"/>
  <c r="V216"/>
  <c r="T216"/>
  <c r="P216"/>
  <c r="BK216"/>
  <c r="K216"/>
  <c r="BE216"/>
  <c r="BI215"/>
  <c r="BH215"/>
  <c r="BG215"/>
  <c r="BF215"/>
  <c r="R215"/>
  <c r="Q215"/>
  <c r="X215"/>
  <c r="V215"/>
  <c r="T215"/>
  <c r="P215"/>
  <c r="BK215"/>
  <c r="K215"/>
  <c r="BE215"/>
  <c r="BI214"/>
  <c r="BH214"/>
  <c r="BG214"/>
  <c r="BF214"/>
  <c r="R214"/>
  <c r="Q214"/>
  <c r="X214"/>
  <c r="V214"/>
  <c r="T214"/>
  <c r="P214"/>
  <c r="BK214"/>
  <c r="K214"/>
  <c r="BE214"/>
  <c r="BI213"/>
  <c r="BH213"/>
  <c r="BG213"/>
  <c r="BF213"/>
  <c r="R213"/>
  <c r="Q213"/>
  <c r="X213"/>
  <c r="V213"/>
  <c r="T213"/>
  <c r="P213"/>
  <c r="BK213"/>
  <c r="K213"/>
  <c r="BE213"/>
  <c r="BI212"/>
  <c r="BH212"/>
  <c r="BG212"/>
  <c r="BF212"/>
  <c r="R212"/>
  <c r="Q212"/>
  <c r="X212"/>
  <c r="V212"/>
  <c r="T212"/>
  <c r="P212"/>
  <c r="BK212"/>
  <c r="K212"/>
  <c r="BE212"/>
  <c r="BI211"/>
  <c r="BH211"/>
  <c r="BG211"/>
  <c r="BF211"/>
  <c r="R211"/>
  <c r="Q211"/>
  <c r="X211"/>
  <c r="V211"/>
  <c r="T211"/>
  <c r="P211"/>
  <c r="BK211"/>
  <c r="K211"/>
  <c r="BE211"/>
  <c r="BI210"/>
  <c r="BH210"/>
  <c r="BG210"/>
  <c r="BF210"/>
  <c r="R210"/>
  <c r="R209"/>
  <c r="Q210"/>
  <c r="Q209"/>
  <c r="X210"/>
  <c r="X209"/>
  <c r="V210"/>
  <c r="V209"/>
  <c r="T210"/>
  <c r="T209"/>
  <c r="P210"/>
  <c r="BK210"/>
  <c r="BK209"/>
  <c r="K209"/>
  <c r="K210"/>
  <c r="BE210"/>
  <c r="K71"/>
  <c r="J71"/>
  <c r="I71"/>
  <c r="BI208"/>
  <c r="BH208"/>
  <c r="BG208"/>
  <c r="BF208"/>
  <c r="R208"/>
  <c r="Q208"/>
  <c r="X208"/>
  <c r="V208"/>
  <c r="T208"/>
  <c r="P208"/>
  <c r="BK208"/>
  <c r="K208"/>
  <c r="BE208"/>
  <c r="BI207"/>
  <c r="BH207"/>
  <c r="BG207"/>
  <c r="BF207"/>
  <c r="R207"/>
  <c r="Q207"/>
  <c r="X207"/>
  <c r="V207"/>
  <c r="T207"/>
  <c r="P207"/>
  <c r="BK207"/>
  <c r="K207"/>
  <c r="BE207"/>
  <c r="BI206"/>
  <c r="BH206"/>
  <c r="BG206"/>
  <c r="BF206"/>
  <c r="R206"/>
  <c r="Q206"/>
  <c r="X206"/>
  <c r="V206"/>
  <c r="T206"/>
  <c r="P206"/>
  <c r="BK206"/>
  <c r="K206"/>
  <c r="BE206"/>
  <c r="BI205"/>
  <c r="BH205"/>
  <c r="BG205"/>
  <c r="BF205"/>
  <c r="R205"/>
  <c r="Q205"/>
  <c r="X205"/>
  <c r="V205"/>
  <c r="T205"/>
  <c r="P205"/>
  <c r="BK205"/>
  <c r="K205"/>
  <c r="BE205"/>
  <c r="BI204"/>
  <c r="BH204"/>
  <c r="BG204"/>
  <c r="BF204"/>
  <c r="R204"/>
  <c r="Q204"/>
  <c r="X204"/>
  <c r="V204"/>
  <c r="T204"/>
  <c r="P204"/>
  <c r="BK204"/>
  <c r="K204"/>
  <c r="BE204"/>
  <c r="BI203"/>
  <c r="BH203"/>
  <c r="BG203"/>
  <c r="BF203"/>
  <c r="R203"/>
  <c r="Q203"/>
  <c r="X203"/>
  <c r="V203"/>
  <c r="T203"/>
  <c r="P203"/>
  <c r="BK203"/>
  <c r="K203"/>
  <c r="BE203"/>
  <c r="BI202"/>
  <c r="BH202"/>
  <c r="BG202"/>
  <c r="BF202"/>
  <c r="R202"/>
  <c r="Q202"/>
  <c r="X202"/>
  <c r="V202"/>
  <c r="T202"/>
  <c r="P202"/>
  <c r="BK202"/>
  <c r="K202"/>
  <c r="BE202"/>
  <c r="BI201"/>
  <c r="BH201"/>
  <c r="BG201"/>
  <c r="BF201"/>
  <c r="R201"/>
  <c r="R200"/>
  <c r="Q201"/>
  <c r="Q200"/>
  <c r="X201"/>
  <c r="X200"/>
  <c r="V201"/>
  <c r="V200"/>
  <c r="T201"/>
  <c r="T200"/>
  <c r="P201"/>
  <c r="BK201"/>
  <c r="BK200"/>
  <c r="K200"/>
  <c r="K201"/>
  <c r="BE201"/>
  <c r="K70"/>
  <c r="J70"/>
  <c r="I70"/>
  <c r="BI198"/>
  <c r="BH198"/>
  <c r="BG198"/>
  <c r="BF198"/>
  <c r="R198"/>
  <c r="Q198"/>
  <c r="X198"/>
  <c r="V198"/>
  <c r="T198"/>
  <c r="P198"/>
  <c r="BK198"/>
  <c r="K198"/>
  <c r="BE198"/>
  <c r="BI195"/>
  <c r="BH195"/>
  <c r="BG195"/>
  <c r="BF195"/>
  <c r="R195"/>
  <c r="Q195"/>
  <c r="X195"/>
  <c r="V195"/>
  <c r="T195"/>
  <c r="P195"/>
  <c r="BK195"/>
  <c r="K195"/>
  <c r="BE195"/>
  <c r="BI190"/>
  <c r="BH190"/>
  <c r="BG190"/>
  <c r="BF190"/>
  <c r="R190"/>
  <c r="Q190"/>
  <c r="X190"/>
  <c r="V190"/>
  <c r="T190"/>
  <c r="P190"/>
  <c r="BK190"/>
  <c r="K190"/>
  <c r="BE190"/>
  <c r="BI186"/>
  <c r="BH186"/>
  <c r="BG186"/>
  <c r="BF186"/>
  <c r="R186"/>
  <c r="Q186"/>
  <c r="X186"/>
  <c r="V186"/>
  <c r="T186"/>
  <c r="P186"/>
  <c r="BK186"/>
  <c r="K186"/>
  <c r="BE186"/>
  <c r="BI184"/>
  <c r="BH184"/>
  <c r="BG184"/>
  <c r="BF184"/>
  <c r="R184"/>
  <c r="Q184"/>
  <c r="X184"/>
  <c r="V184"/>
  <c r="T184"/>
  <c r="P184"/>
  <c r="BK184"/>
  <c r="K184"/>
  <c r="BE184"/>
  <c r="BI182"/>
  <c r="BH182"/>
  <c r="BG182"/>
  <c r="BF182"/>
  <c r="R182"/>
  <c r="Q182"/>
  <c r="X182"/>
  <c r="V182"/>
  <c r="T182"/>
  <c r="P182"/>
  <c r="BK182"/>
  <c r="K182"/>
  <c r="BE182"/>
  <c r="BI180"/>
  <c r="BH180"/>
  <c r="BG180"/>
  <c r="BF180"/>
  <c r="R180"/>
  <c r="Q180"/>
  <c r="X180"/>
  <c r="V180"/>
  <c r="T180"/>
  <c r="P180"/>
  <c r="BK180"/>
  <c r="K180"/>
  <c r="BE180"/>
  <c r="BI178"/>
  <c r="BH178"/>
  <c r="BG178"/>
  <c r="BF178"/>
  <c r="R178"/>
  <c r="Q178"/>
  <c r="X178"/>
  <c r="V178"/>
  <c r="T178"/>
  <c r="P178"/>
  <c r="BK178"/>
  <c r="K178"/>
  <c r="BE178"/>
  <c r="BI176"/>
  <c r="BH176"/>
  <c r="BG176"/>
  <c r="BF176"/>
  <c r="R176"/>
  <c r="Q176"/>
  <c r="X176"/>
  <c r="V176"/>
  <c r="T176"/>
  <c r="P176"/>
  <c r="BK176"/>
  <c r="K176"/>
  <c r="BE176"/>
  <c r="BI174"/>
  <c r="BH174"/>
  <c r="BG174"/>
  <c r="BF174"/>
  <c r="R174"/>
  <c r="Q174"/>
  <c r="X174"/>
  <c r="V174"/>
  <c r="T174"/>
  <c r="P174"/>
  <c r="BK174"/>
  <c r="K174"/>
  <c r="BE174"/>
  <c r="BI172"/>
  <c r="BH172"/>
  <c r="BG172"/>
  <c r="BF172"/>
  <c r="R172"/>
  <c r="Q172"/>
  <c r="X172"/>
  <c r="V172"/>
  <c r="T172"/>
  <c r="P172"/>
  <c r="BK172"/>
  <c r="K172"/>
  <c r="BE172"/>
  <c r="BI162"/>
  <c r="BH162"/>
  <c r="BG162"/>
  <c r="BF162"/>
  <c r="R162"/>
  <c r="Q162"/>
  <c r="X162"/>
  <c r="V162"/>
  <c r="T162"/>
  <c r="P162"/>
  <c r="BK162"/>
  <c r="K162"/>
  <c r="BE162"/>
  <c r="BI157"/>
  <c r="BH157"/>
  <c r="BG157"/>
  <c r="BF157"/>
  <c r="R157"/>
  <c r="Q157"/>
  <c r="X157"/>
  <c r="V157"/>
  <c r="T157"/>
  <c r="P157"/>
  <c r="BK157"/>
  <c r="K157"/>
  <c r="BE157"/>
  <c r="BI152"/>
  <c r="BH152"/>
  <c r="BG152"/>
  <c r="BF152"/>
  <c r="R152"/>
  <c r="R151"/>
  <c r="Q152"/>
  <c r="Q151"/>
  <c r="X152"/>
  <c r="X151"/>
  <c r="V152"/>
  <c r="V151"/>
  <c r="T152"/>
  <c r="T151"/>
  <c r="P152"/>
  <c r="BK152"/>
  <c r="BK151"/>
  <c r="K151"/>
  <c r="K152"/>
  <c r="BE152"/>
  <c r="K69"/>
  <c r="J69"/>
  <c r="I69"/>
  <c r="BI150"/>
  <c r="BH150"/>
  <c r="BG150"/>
  <c r="BF150"/>
  <c r="R150"/>
  <c r="Q150"/>
  <c r="X150"/>
  <c r="V150"/>
  <c r="T150"/>
  <c r="P150"/>
  <c r="BK150"/>
  <c r="K150"/>
  <c r="BE150"/>
  <c r="BI148"/>
  <c r="BH148"/>
  <c r="BG148"/>
  <c r="BF148"/>
  <c r="R148"/>
  <c r="Q148"/>
  <c r="X148"/>
  <c r="V148"/>
  <c r="T148"/>
  <c r="P148"/>
  <c r="BK148"/>
  <c r="K148"/>
  <c r="BE148"/>
  <c r="BI146"/>
  <c r="BH146"/>
  <c r="BG146"/>
  <c r="BF146"/>
  <c r="R146"/>
  <c r="Q146"/>
  <c r="X146"/>
  <c r="V146"/>
  <c r="T146"/>
  <c r="P146"/>
  <c r="BK146"/>
  <c r="K146"/>
  <c r="BE146"/>
  <c r="BI143"/>
  <c r="BH143"/>
  <c r="BG143"/>
  <c r="BF143"/>
  <c r="R143"/>
  <c r="Q143"/>
  <c r="X143"/>
  <c r="V143"/>
  <c r="T143"/>
  <c r="P143"/>
  <c r="BK143"/>
  <c r="K143"/>
  <c r="BE143"/>
  <c r="BI141"/>
  <c r="BH141"/>
  <c r="BG141"/>
  <c r="BF141"/>
  <c r="R141"/>
  <c r="R140"/>
  <c r="Q141"/>
  <c r="Q140"/>
  <c r="X141"/>
  <c r="X140"/>
  <c r="V141"/>
  <c r="V140"/>
  <c r="T141"/>
  <c r="T140"/>
  <c r="P141"/>
  <c r="BK141"/>
  <c r="BK140"/>
  <c r="K140"/>
  <c r="K141"/>
  <c r="BE141"/>
  <c r="K68"/>
  <c r="J68"/>
  <c r="I68"/>
  <c r="BI138"/>
  <c r="BH138"/>
  <c r="BG138"/>
  <c r="BF138"/>
  <c r="R138"/>
  <c r="Q138"/>
  <c r="X138"/>
  <c r="V138"/>
  <c r="T138"/>
  <c r="P138"/>
  <c r="BK138"/>
  <c r="K138"/>
  <c r="BE138"/>
  <c r="BI136"/>
  <c r="BH136"/>
  <c r="BG136"/>
  <c r="BF136"/>
  <c r="R136"/>
  <c r="Q136"/>
  <c r="X136"/>
  <c r="V136"/>
  <c r="T136"/>
  <c r="P136"/>
  <c r="BK136"/>
  <c r="K136"/>
  <c r="BE136"/>
  <c r="BI130"/>
  <c r="BH130"/>
  <c r="BG130"/>
  <c r="BF130"/>
  <c r="R130"/>
  <c r="Q130"/>
  <c r="X130"/>
  <c r="V130"/>
  <c r="T130"/>
  <c r="P130"/>
  <c r="BK130"/>
  <c r="K130"/>
  <c r="BE130"/>
  <c r="BI128"/>
  <c r="BH128"/>
  <c r="BG128"/>
  <c r="BF128"/>
  <c r="R128"/>
  <c r="Q128"/>
  <c r="X128"/>
  <c r="V128"/>
  <c r="T128"/>
  <c r="P128"/>
  <c r="BK128"/>
  <c r="K128"/>
  <c r="BE128"/>
  <c r="BI126"/>
  <c r="BH126"/>
  <c r="BG126"/>
  <c r="BF126"/>
  <c r="R126"/>
  <c r="Q126"/>
  <c r="X126"/>
  <c r="V126"/>
  <c r="T126"/>
  <c r="P126"/>
  <c r="BK126"/>
  <c r="K126"/>
  <c r="BE126"/>
  <c r="BI124"/>
  <c r="BH124"/>
  <c r="BG124"/>
  <c r="BF124"/>
  <c r="R124"/>
  <c r="Q124"/>
  <c r="X124"/>
  <c r="V124"/>
  <c r="T124"/>
  <c r="P124"/>
  <c r="BK124"/>
  <c r="K124"/>
  <c r="BE124"/>
  <c r="BI122"/>
  <c r="BH122"/>
  <c r="BG122"/>
  <c r="BF122"/>
  <c r="R122"/>
  <c r="Q122"/>
  <c r="X122"/>
  <c r="V122"/>
  <c r="T122"/>
  <c r="P122"/>
  <c r="BK122"/>
  <c r="K122"/>
  <c r="BE122"/>
  <c r="BI121"/>
  <c r="BH121"/>
  <c r="BG121"/>
  <c r="BF121"/>
  <c r="R121"/>
  <c r="Q121"/>
  <c r="X121"/>
  <c r="V121"/>
  <c r="T121"/>
  <c r="P121"/>
  <c r="BK121"/>
  <c r="K121"/>
  <c r="BE121"/>
  <c r="BI119"/>
  <c r="BH119"/>
  <c r="BG119"/>
  <c r="BF119"/>
  <c r="R119"/>
  <c r="Q119"/>
  <c r="X119"/>
  <c r="V119"/>
  <c r="T119"/>
  <c r="P119"/>
  <c r="BK119"/>
  <c r="K119"/>
  <c r="BE119"/>
  <c r="BI118"/>
  <c r="BH118"/>
  <c r="BG118"/>
  <c r="BF118"/>
  <c r="R118"/>
  <c r="Q118"/>
  <c r="X118"/>
  <c r="V118"/>
  <c r="T118"/>
  <c r="P118"/>
  <c r="BK118"/>
  <c r="K118"/>
  <c r="BE118"/>
  <c r="BI116"/>
  <c r="BH116"/>
  <c r="BG116"/>
  <c r="BF116"/>
  <c r="R116"/>
  <c r="Q116"/>
  <c r="X116"/>
  <c r="V116"/>
  <c r="T116"/>
  <c r="P116"/>
  <c r="BK116"/>
  <c r="K116"/>
  <c r="BE116"/>
  <c r="BI114"/>
  <c r="BH114"/>
  <c r="BG114"/>
  <c r="BF114"/>
  <c r="R114"/>
  <c r="Q114"/>
  <c r="X114"/>
  <c r="V114"/>
  <c r="T114"/>
  <c r="P114"/>
  <c r="BK114"/>
  <c r="K114"/>
  <c r="BE114"/>
  <c r="BI112"/>
  <c r="BH112"/>
  <c r="BG112"/>
  <c r="BF112"/>
  <c r="R112"/>
  <c r="Q112"/>
  <c r="X112"/>
  <c r="V112"/>
  <c r="T112"/>
  <c r="P112"/>
  <c r="BK112"/>
  <c r="K112"/>
  <c r="BE112"/>
  <c r="BI102"/>
  <c r="BH102"/>
  <c r="BG102"/>
  <c r="BF102"/>
  <c r="R102"/>
  <c r="Q102"/>
  <c r="X102"/>
  <c r="V102"/>
  <c r="T102"/>
  <c r="P102"/>
  <c r="BK102"/>
  <c r="K102"/>
  <c r="BE102"/>
  <c r="BI100"/>
  <c r="F41"/>
  <c i="1" r="BF59"/>
  <c i="5" r="BH100"/>
  <c r="F40"/>
  <c i="1" r="BE59"/>
  <c i="5" r="BG100"/>
  <c r="F39"/>
  <c i="1" r="BD59"/>
  <c i="5" r="BF100"/>
  <c r="K38"/>
  <c i="1" r="AY59"/>
  <c i="5" r="F38"/>
  <c i="1" r="BC59"/>
  <c i="5" r="R100"/>
  <c r="R99"/>
  <c r="R98"/>
  <c r="R97"/>
  <c r="J65"/>
  <c r="Q100"/>
  <c r="Q99"/>
  <c r="Q98"/>
  <c r="Q97"/>
  <c r="I65"/>
  <c r="X100"/>
  <c r="X99"/>
  <c r="X98"/>
  <c r="X97"/>
  <c r="V100"/>
  <c r="V99"/>
  <c r="V98"/>
  <c r="V97"/>
  <c r="T100"/>
  <c r="T99"/>
  <c r="T98"/>
  <c r="T97"/>
  <c i="1" r="AW59"/>
  <c i="5" r="P100"/>
  <c r="BK100"/>
  <c r="BK99"/>
  <c r="K99"/>
  <c r="BK98"/>
  <c r="K98"/>
  <c r="BK97"/>
  <c r="K97"/>
  <c r="K65"/>
  <c r="K34"/>
  <c i="1" r="AG59"/>
  <c i="5" r="K100"/>
  <c r="BE100"/>
  <c r="K37"/>
  <c i="1" r="AX59"/>
  <c i="5" r="F37"/>
  <c i="1" r="BB59"/>
  <c i="5" r="K67"/>
  <c r="J67"/>
  <c r="I67"/>
  <c r="K66"/>
  <c r="J66"/>
  <c r="I66"/>
  <c r="J94"/>
  <c r="J93"/>
  <c r="F93"/>
  <c r="F91"/>
  <c r="E89"/>
  <c r="K33"/>
  <c i="1" r="AT59"/>
  <c i="5" r="K32"/>
  <c i="1" r="AS59"/>
  <c i="5" r="J61"/>
  <c r="J60"/>
  <c r="F60"/>
  <c r="F58"/>
  <c r="E56"/>
  <c r="K43"/>
  <c r="J20"/>
  <c r="E20"/>
  <c r="F94"/>
  <c r="F61"/>
  <c r="J19"/>
  <c r="J14"/>
  <c r="J91"/>
  <c r="J58"/>
  <c r="E7"/>
  <c r="E85"/>
  <c r="E52"/>
  <c i="4" r="K41"/>
  <c r="K40"/>
  <c i="1" r="BA58"/>
  <c i="4" r="K39"/>
  <c i="1" r="AZ58"/>
  <c i="4" r="BI254"/>
  <c r="BH254"/>
  <c r="BG254"/>
  <c r="BF254"/>
  <c r="R254"/>
  <c r="Q254"/>
  <c r="X254"/>
  <c r="V254"/>
  <c r="T254"/>
  <c r="P254"/>
  <c r="BK254"/>
  <c r="K254"/>
  <c r="BE254"/>
  <c r="BI253"/>
  <c r="BH253"/>
  <c r="BG253"/>
  <c r="BF253"/>
  <c r="R253"/>
  <c r="R252"/>
  <c r="Q253"/>
  <c r="Q252"/>
  <c r="X253"/>
  <c r="X252"/>
  <c r="V253"/>
  <c r="V252"/>
  <c r="T253"/>
  <c r="T252"/>
  <c r="P253"/>
  <c r="BK253"/>
  <c r="BK252"/>
  <c r="K252"/>
  <c r="K253"/>
  <c r="BE253"/>
  <c r="K75"/>
  <c r="J75"/>
  <c r="I75"/>
  <c r="BI251"/>
  <c r="BH251"/>
  <c r="BG251"/>
  <c r="BF251"/>
  <c r="R251"/>
  <c r="Q251"/>
  <c r="X251"/>
  <c r="V251"/>
  <c r="T251"/>
  <c r="P251"/>
  <c r="BK251"/>
  <c r="K251"/>
  <c r="BE251"/>
  <c r="BI249"/>
  <c r="BH249"/>
  <c r="BG249"/>
  <c r="BF249"/>
  <c r="R249"/>
  <c r="Q249"/>
  <c r="X249"/>
  <c r="V249"/>
  <c r="T249"/>
  <c r="P249"/>
  <c r="BK249"/>
  <c r="K249"/>
  <c r="BE249"/>
  <c r="BI245"/>
  <c r="BH245"/>
  <c r="BG245"/>
  <c r="BF245"/>
  <c r="R245"/>
  <c r="R244"/>
  <c r="R243"/>
  <c r="Q245"/>
  <c r="Q244"/>
  <c r="Q243"/>
  <c r="X245"/>
  <c r="X244"/>
  <c r="X243"/>
  <c r="V245"/>
  <c r="V244"/>
  <c r="V243"/>
  <c r="T245"/>
  <c r="T244"/>
  <c r="T243"/>
  <c r="P245"/>
  <c r="BK245"/>
  <c r="BK244"/>
  <c r="K244"/>
  <c r="BK243"/>
  <c r="K243"/>
  <c r="K245"/>
  <c r="BE245"/>
  <c r="K74"/>
  <c r="J74"/>
  <c r="I74"/>
  <c r="K73"/>
  <c r="J73"/>
  <c r="I73"/>
  <c r="BI242"/>
  <c r="BH242"/>
  <c r="BG242"/>
  <c r="BF242"/>
  <c r="R242"/>
  <c r="R241"/>
  <c r="Q242"/>
  <c r="Q241"/>
  <c r="X242"/>
  <c r="X241"/>
  <c r="V242"/>
  <c r="V241"/>
  <c r="T242"/>
  <c r="T241"/>
  <c r="P242"/>
  <c r="BK242"/>
  <c r="BK241"/>
  <c r="K241"/>
  <c r="K242"/>
  <c r="BE242"/>
  <c r="K72"/>
  <c r="J72"/>
  <c r="I72"/>
  <c r="BI240"/>
  <c r="BH240"/>
  <c r="BG240"/>
  <c r="BF240"/>
  <c r="R240"/>
  <c r="Q240"/>
  <c r="X240"/>
  <c r="V240"/>
  <c r="T240"/>
  <c r="P240"/>
  <c r="BK240"/>
  <c r="K240"/>
  <c r="BE240"/>
  <c r="BI238"/>
  <c r="BH238"/>
  <c r="BG238"/>
  <c r="BF238"/>
  <c r="R238"/>
  <c r="Q238"/>
  <c r="X238"/>
  <c r="V238"/>
  <c r="T238"/>
  <c r="P238"/>
  <c r="BK238"/>
  <c r="K238"/>
  <c r="BE238"/>
  <c r="BI237"/>
  <c r="BH237"/>
  <c r="BG237"/>
  <c r="BF237"/>
  <c r="R237"/>
  <c r="R236"/>
  <c r="Q237"/>
  <c r="Q236"/>
  <c r="X237"/>
  <c r="X236"/>
  <c r="V237"/>
  <c r="V236"/>
  <c r="T237"/>
  <c r="T236"/>
  <c r="P237"/>
  <c r="BK237"/>
  <c r="BK236"/>
  <c r="K236"/>
  <c r="K237"/>
  <c r="BE237"/>
  <c r="K71"/>
  <c r="J71"/>
  <c r="I71"/>
  <c r="BI235"/>
  <c r="BH235"/>
  <c r="BG235"/>
  <c r="BF235"/>
  <c r="R235"/>
  <c r="Q235"/>
  <c r="X235"/>
  <c r="V235"/>
  <c r="T235"/>
  <c r="P235"/>
  <c r="BK235"/>
  <c r="K235"/>
  <c r="BE235"/>
  <c r="BI234"/>
  <c r="BH234"/>
  <c r="BG234"/>
  <c r="BF234"/>
  <c r="R234"/>
  <c r="Q234"/>
  <c r="X234"/>
  <c r="V234"/>
  <c r="T234"/>
  <c r="P234"/>
  <c r="BK234"/>
  <c r="K234"/>
  <c r="BE234"/>
  <c r="BI233"/>
  <c r="BH233"/>
  <c r="BG233"/>
  <c r="BF233"/>
  <c r="R233"/>
  <c r="Q233"/>
  <c r="X233"/>
  <c r="V233"/>
  <c r="T233"/>
  <c r="P233"/>
  <c r="BK233"/>
  <c r="K233"/>
  <c r="BE233"/>
  <c r="BI232"/>
  <c r="BH232"/>
  <c r="BG232"/>
  <c r="BF232"/>
  <c r="R232"/>
  <c r="Q232"/>
  <c r="X232"/>
  <c r="V232"/>
  <c r="T232"/>
  <c r="P232"/>
  <c r="BK232"/>
  <c r="K232"/>
  <c r="BE232"/>
  <c r="BI231"/>
  <c r="BH231"/>
  <c r="BG231"/>
  <c r="BF231"/>
  <c r="R231"/>
  <c r="Q231"/>
  <c r="X231"/>
  <c r="V231"/>
  <c r="T231"/>
  <c r="P231"/>
  <c r="BK231"/>
  <c r="K231"/>
  <c r="BE231"/>
  <c r="BI230"/>
  <c r="BH230"/>
  <c r="BG230"/>
  <c r="BF230"/>
  <c r="R230"/>
  <c r="Q230"/>
  <c r="X230"/>
  <c r="V230"/>
  <c r="T230"/>
  <c r="P230"/>
  <c r="BK230"/>
  <c r="K230"/>
  <c r="BE230"/>
  <c r="BI229"/>
  <c r="BH229"/>
  <c r="BG229"/>
  <c r="BF229"/>
  <c r="R229"/>
  <c r="Q229"/>
  <c r="X229"/>
  <c r="V229"/>
  <c r="T229"/>
  <c r="P229"/>
  <c r="BK229"/>
  <c r="K229"/>
  <c r="BE229"/>
  <c r="BI228"/>
  <c r="BH228"/>
  <c r="BG228"/>
  <c r="BF228"/>
  <c r="R228"/>
  <c r="Q228"/>
  <c r="X228"/>
  <c r="V228"/>
  <c r="T228"/>
  <c r="P228"/>
  <c r="BK228"/>
  <c r="K228"/>
  <c r="BE228"/>
  <c r="BI227"/>
  <c r="BH227"/>
  <c r="BG227"/>
  <c r="BF227"/>
  <c r="R227"/>
  <c r="Q227"/>
  <c r="X227"/>
  <c r="V227"/>
  <c r="T227"/>
  <c r="P227"/>
  <c r="BK227"/>
  <c r="K227"/>
  <c r="BE227"/>
  <c r="BI226"/>
  <c r="BH226"/>
  <c r="BG226"/>
  <c r="BF226"/>
  <c r="R226"/>
  <c r="Q226"/>
  <c r="X226"/>
  <c r="V226"/>
  <c r="T226"/>
  <c r="P226"/>
  <c r="BK226"/>
  <c r="K226"/>
  <c r="BE226"/>
  <c r="BI225"/>
  <c r="BH225"/>
  <c r="BG225"/>
  <c r="BF225"/>
  <c r="R225"/>
  <c r="Q225"/>
  <c r="X225"/>
  <c r="V225"/>
  <c r="T225"/>
  <c r="P225"/>
  <c r="BK225"/>
  <c r="K225"/>
  <c r="BE225"/>
  <c r="BI224"/>
  <c r="BH224"/>
  <c r="BG224"/>
  <c r="BF224"/>
  <c r="R224"/>
  <c r="Q224"/>
  <c r="X224"/>
  <c r="V224"/>
  <c r="T224"/>
  <c r="P224"/>
  <c r="BK224"/>
  <c r="K224"/>
  <c r="BE224"/>
  <c r="BI223"/>
  <c r="BH223"/>
  <c r="BG223"/>
  <c r="BF223"/>
  <c r="R223"/>
  <c r="Q223"/>
  <c r="X223"/>
  <c r="V223"/>
  <c r="T223"/>
  <c r="P223"/>
  <c r="BK223"/>
  <c r="K223"/>
  <c r="BE223"/>
  <c r="BI222"/>
  <c r="BH222"/>
  <c r="BG222"/>
  <c r="BF222"/>
  <c r="R222"/>
  <c r="Q222"/>
  <c r="X222"/>
  <c r="V222"/>
  <c r="T222"/>
  <c r="P222"/>
  <c r="BK222"/>
  <c r="K222"/>
  <c r="BE222"/>
  <c r="BI220"/>
  <c r="BH220"/>
  <c r="BG220"/>
  <c r="BF220"/>
  <c r="R220"/>
  <c r="Q220"/>
  <c r="X220"/>
  <c r="V220"/>
  <c r="T220"/>
  <c r="P220"/>
  <c r="BK220"/>
  <c r="K220"/>
  <c r="BE220"/>
  <c r="BI219"/>
  <c r="BH219"/>
  <c r="BG219"/>
  <c r="BF219"/>
  <c r="R219"/>
  <c r="Q219"/>
  <c r="X219"/>
  <c r="V219"/>
  <c r="T219"/>
  <c r="P219"/>
  <c r="BK219"/>
  <c r="K219"/>
  <c r="BE219"/>
  <c r="BI217"/>
  <c r="BH217"/>
  <c r="BG217"/>
  <c r="BF217"/>
  <c r="R217"/>
  <c r="Q217"/>
  <c r="X217"/>
  <c r="V217"/>
  <c r="T217"/>
  <c r="P217"/>
  <c r="BK217"/>
  <c r="K217"/>
  <c r="BE217"/>
  <c r="BI215"/>
  <c r="BH215"/>
  <c r="BG215"/>
  <c r="BF215"/>
  <c r="R215"/>
  <c r="Q215"/>
  <c r="X215"/>
  <c r="V215"/>
  <c r="T215"/>
  <c r="P215"/>
  <c r="BK215"/>
  <c r="K215"/>
  <c r="BE215"/>
  <c r="BI213"/>
  <c r="BH213"/>
  <c r="BG213"/>
  <c r="BF213"/>
  <c r="R213"/>
  <c r="Q213"/>
  <c r="X213"/>
  <c r="V213"/>
  <c r="T213"/>
  <c r="P213"/>
  <c r="BK213"/>
  <c r="K213"/>
  <c r="BE213"/>
  <c r="BI211"/>
  <c r="BH211"/>
  <c r="BG211"/>
  <c r="BF211"/>
  <c r="R211"/>
  <c r="Q211"/>
  <c r="X211"/>
  <c r="V211"/>
  <c r="T211"/>
  <c r="P211"/>
  <c r="BK211"/>
  <c r="K211"/>
  <c r="BE211"/>
  <c r="BI209"/>
  <c r="BH209"/>
  <c r="BG209"/>
  <c r="BF209"/>
  <c r="R209"/>
  <c r="Q209"/>
  <c r="X209"/>
  <c r="V209"/>
  <c r="T209"/>
  <c r="P209"/>
  <c r="BK209"/>
  <c r="K209"/>
  <c r="BE209"/>
  <c r="BI207"/>
  <c r="BH207"/>
  <c r="BG207"/>
  <c r="BF207"/>
  <c r="R207"/>
  <c r="Q207"/>
  <c r="X207"/>
  <c r="V207"/>
  <c r="T207"/>
  <c r="P207"/>
  <c r="BK207"/>
  <c r="K207"/>
  <c r="BE207"/>
  <c r="BI206"/>
  <c r="BH206"/>
  <c r="BG206"/>
  <c r="BF206"/>
  <c r="R206"/>
  <c r="Q206"/>
  <c r="X206"/>
  <c r="V206"/>
  <c r="T206"/>
  <c r="P206"/>
  <c r="BK206"/>
  <c r="K206"/>
  <c r="BE206"/>
  <c r="BI205"/>
  <c r="BH205"/>
  <c r="BG205"/>
  <c r="BF205"/>
  <c r="R205"/>
  <c r="Q205"/>
  <c r="X205"/>
  <c r="V205"/>
  <c r="T205"/>
  <c r="P205"/>
  <c r="BK205"/>
  <c r="K205"/>
  <c r="BE205"/>
  <c r="BI204"/>
  <c r="BH204"/>
  <c r="BG204"/>
  <c r="BF204"/>
  <c r="R204"/>
  <c r="Q204"/>
  <c r="X204"/>
  <c r="V204"/>
  <c r="T204"/>
  <c r="P204"/>
  <c r="BK204"/>
  <c r="K204"/>
  <c r="BE204"/>
  <c r="BI203"/>
  <c r="BH203"/>
  <c r="BG203"/>
  <c r="BF203"/>
  <c r="R203"/>
  <c r="Q203"/>
  <c r="X203"/>
  <c r="V203"/>
  <c r="T203"/>
  <c r="P203"/>
  <c r="BK203"/>
  <c r="K203"/>
  <c r="BE203"/>
  <c r="BI202"/>
  <c r="BH202"/>
  <c r="BG202"/>
  <c r="BF202"/>
  <c r="R202"/>
  <c r="Q202"/>
  <c r="X202"/>
  <c r="V202"/>
  <c r="T202"/>
  <c r="P202"/>
  <c r="BK202"/>
  <c r="K202"/>
  <c r="BE202"/>
  <c r="BI201"/>
  <c r="BH201"/>
  <c r="BG201"/>
  <c r="BF201"/>
  <c r="R201"/>
  <c r="Q201"/>
  <c r="X201"/>
  <c r="V201"/>
  <c r="T201"/>
  <c r="P201"/>
  <c r="BK201"/>
  <c r="K201"/>
  <c r="BE201"/>
  <c r="BI200"/>
  <c r="BH200"/>
  <c r="BG200"/>
  <c r="BF200"/>
  <c r="R200"/>
  <c r="Q200"/>
  <c r="X200"/>
  <c r="V200"/>
  <c r="T200"/>
  <c r="P200"/>
  <c r="BK200"/>
  <c r="K200"/>
  <c r="BE200"/>
  <c r="BI199"/>
  <c r="BH199"/>
  <c r="BG199"/>
  <c r="BF199"/>
  <c r="R199"/>
  <c r="R198"/>
  <c r="Q199"/>
  <c r="Q198"/>
  <c r="X199"/>
  <c r="X198"/>
  <c r="V199"/>
  <c r="V198"/>
  <c r="T199"/>
  <c r="T198"/>
  <c r="P199"/>
  <c r="BK199"/>
  <c r="BK198"/>
  <c r="K198"/>
  <c r="K199"/>
  <c r="BE199"/>
  <c r="K70"/>
  <c r="J70"/>
  <c r="I70"/>
  <c r="BI196"/>
  <c r="BH196"/>
  <c r="BG196"/>
  <c r="BF196"/>
  <c r="R196"/>
  <c r="Q196"/>
  <c r="X196"/>
  <c r="V196"/>
  <c r="T196"/>
  <c r="P196"/>
  <c r="BK196"/>
  <c r="K196"/>
  <c r="BE196"/>
  <c r="BI193"/>
  <c r="BH193"/>
  <c r="BG193"/>
  <c r="BF193"/>
  <c r="R193"/>
  <c r="Q193"/>
  <c r="X193"/>
  <c r="V193"/>
  <c r="T193"/>
  <c r="P193"/>
  <c r="BK193"/>
  <c r="K193"/>
  <c r="BE193"/>
  <c r="BI190"/>
  <c r="BH190"/>
  <c r="BG190"/>
  <c r="BF190"/>
  <c r="R190"/>
  <c r="Q190"/>
  <c r="X190"/>
  <c r="V190"/>
  <c r="T190"/>
  <c r="P190"/>
  <c r="BK190"/>
  <c r="K190"/>
  <c r="BE190"/>
  <c r="BI188"/>
  <c r="BH188"/>
  <c r="BG188"/>
  <c r="BF188"/>
  <c r="R188"/>
  <c r="Q188"/>
  <c r="X188"/>
  <c r="V188"/>
  <c r="T188"/>
  <c r="P188"/>
  <c r="BK188"/>
  <c r="K188"/>
  <c r="BE188"/>
  <c r="BI186"/>
  <c r="BH186"/>
  <c r="BG186"/>
  <c r="BF186"/>
  <c r="R186"/>
  <c r="Q186"/>
  <c r="X186"/>
  <c r="V186"/>
  <c r="T186"/>
  <c r="P186"/>
  <c r="BK186"/>
  <c r="K186"/>
  <c r="BE186"/>
  <c r="BI183"/>
  <c r="BH183"/>
  <c r="BG183"/>
  <c r="BF183"/>
  <c r="R183"/>
  <c r="Q183"/>
  <c r="X183"/>
  <c r="V183"/>
  <c r="T183"/>
  <c r="P183"/>
  <c r="BK183"/>
  <c r="K183"/>
  <c r="BE183"/>
  <c r="BI181"/>
  <c r="BH181"/>
  <c r="BG181"/>
  <c r="BF181"/>
  <c r="R181"/>
  <c r="Q181"/>
  <c r="X181"/>
  <c r="V181"/>
  <c r="T181"/>
  <c r="P181"/>
  <c r="BK181"/>
  <c r="K181"/>
  <c r="BE181"/>
  <c r="BI179"/>
  <c r="BH179"/>
  <c r="BG179"/>
  <c r="BF179"/>
  <c r="R179"/>
  <c r="Q179"/>
  <c r="X179"/>
  <c r="V179"/>
  <c r="T179"/>
  <c r="P179"/>
  <c r="BK179"/>
  <c r="K179"/>
  <c r="BE179"/>
  <c r="BI177"/>
  <c r="BH177"/>
  <c r="BG177"/>
  <c r="BF177"/>
  <c r="R177"/>
  <c r="Q177"/>
  <c r="X177"/>
  <c r="V177"/>
  <c r="T177"/>
  <c r="P177"/>
  <c r="BK177"/>
  <c r="K177"/>
  <c r="BE177"/>
  <c r="BI174"/>
  <c r="BH174"/>
  <c r="BG174"/>
  <c r="BF174"/>
  <c r="R174"/>
  <c r="Q174"/>
  <c r="X174"/>
  <c r="V174"/>
  <c r="T174"/>
  <c r="P174"/>
  <c r="BK174"/>
  <c r="K174"/>
  <c r="BE174"/>
  <c r="BI172"/>
  <c r="BH172"/>
  <c r="BG172"/>
  <c r="BF172"/>
  <c r="R172"/>
  <c r="Q172"/>
  <c r="X172"/>
  <c r="V172"/>
  <c r="T172"/>
  <c r="P172"/>
  <c r="BK172"/>
  <c r="K172"/>
  <c r="BE172"/>
  <c r="BI170"/>
  <c r="BH170"/>
  <c r="BG170"/>
  <c r="BF170"/>
  <c r="R170"/>
  <c r="Q170"/>
  <c r="X170"/>
  <c r="V170"/>
  <c r="T170"/>
  <c r="P170"/>
  <c r="BK170"/>
  <c r="K170"/>
  <c r="BE170"/>
  <c r="BI161"/>
  <c r="BH161"/>
  <c r="BG161"/>
  <c r="BF161"/>
  <c r="R161"/>
  <c r="Q161"/>
  <c r="X161"/>
  <c r="V161"/>
  <c r="T161"/>
  <c r="P161"/>
  <c r="BK161"/>
  <c r="K161"/>
  <c r="BE161"/>
  <c r="BI157"/>
  <c r="BH157"/>
  <c r="BG157"/>
  <c r="BF157"/>
  <c r="R157"/>
  <c r="Q157"/>
  <c r="X157"/>
  <c r="V157"/>
  <c r="T157"/>
  <c r="P157"/>
  <c r="BK157"/>
  <c r="K157"/>
  <c r="BE157"/>
  <c r="BI153"/>
  <c r="BH153"/>
  <c r="BG153"/>
  <c r="BF153"/>
  <c r="R153"/>
  <c r="R152"/>
  <c r="Q153"/>
  <c r="Q152"/>
  <c r="X153"/>
  <c r="X152"/>
  <c r="V153"/>
  <c r="V152"/>
  <c r="T153"/>
  <c r="T152"/>
  <c r="P153"/>
  <c r="BK153"/>
  <c r="BK152"/>
  <c r="K152"/>
  <c r="K153"/>
  <c r="BE153"/>
  <c r="K69"/>
  <c r="J69"/>
  <c r="I69"/>
  <c r="BI151"/>
  <c r="BH151"/>
  <c r="BG151"/>
  <c r="BF151"/>
  <c r="R151"/>
  <c r="Q151"/>
  <c r="X151"/>
  <c r="V151"/>
  <c r="T151"/>
  <c r="P151"/>
  <c r="BK151"/>
  <c r="K151"/>
  <c r="BE151"/>
  <c r="BI149"/>
  <c r="BH149"/>
  <c r="BG149"/>
  <c r="BF149"/>
  <c r="R149"/>
  <c r="Q149"/>
  <c r="X149"/>
  <c r="V149"/>
  <c r="T149"/>
  <c r="P149"/>
  <c r="BK149"/>
  <c r="K149"/>
  <c r="BE149"/>
  <c r="BI147"/>
  <c r="BH147"/>
  <c r="BG147"/>
  <c r="BF147"/>
  <c r="R147"/>
  <c r="Q147"/>
  <c r="X147"/>
  <c r="V147"/>
  <c r="T147"/>
  <c r="P147"/>
  <c r="BK147"/>
  <c r="K147"/>
  <c r="BE147"/>
  <c r="BI144"/>
  <c r="BH144"/>
  <c r="BG144"/>
  <c r="BF144"/>
  <c r="R144"/>
  <c r="Q144"/>
  <c r="X144"/>
  <c r="V144"/>
  <c r="T144"/>
  <c r="P144"/>
  <c r="BK144"/>
  <c r="K144"/>
  <c r="BE144"/>
  <c r="BI142"/>
  <c r="BH142"/>
  <c r="BG142"/>
  <c r="BF142"/>
  <c r="R142"/>
  <c r="R141"/>
  <c r="Q142"/>
  <c r="Q141"/>
  <c r="X142"/>
  <c r="X141"/>
  <c r="V142"/>
  <c r="V141"/>
  <c r="T142"/>
  <c r="T141"/>
  <c r="P142"/>
  <c r="BK142"/>
  <c r="BK141"/>
  <c r="K141"/>
  <c r="K142"/>
  <c r="BE142"/>
  <c r="K68"/>
  <c r="J68"/>
  <c r="I68"/>
  <c r="BI139"/>
  <c r="BH139"/>
  <c r="BG139"/>
  <c r="BF139"/>
  <c r="R139"/>
  <c r="Q139"/>
  <c r="X139"/>
  <c r="V139"/>
  <c r="T139"/>
  <c r="P139"/>
  <c r="BK139"/>
  <c r="K139"/>
  <c r="BE139"/>
  <c r="BI137"/>
  <c r="BH137"/>
  <c r="BG137"/>
  <c r="BF137"/>
  <c r="R137"/>
  <c r="Q137"/>
  <c r="X137"/>
  <c r="V137"/>
  <c r="T137"/>
  <c r="P137"/>
  <c r="BK137"/>
  <c r="K137"/>
  <c r="BE137"/>
  <c r="BI131"/>
  <c r="BH131"/>
  <c r="BG131"/>
  <c r="BF131"/>
  <c r="R131"/>
  <c r="Q131"/>
  <c r="X131"/>
  <c r="V131"/>
  <c r="T131"/>
  <c r="P131"/>
  <c r="BK131"/>
  <c r="K131"/>
  <c r="BE131"/>
  <c r="BI129"/>
  <c r="BH129"/>
  <c r="BG129"/>
  <c r="BF129"/>
  <c r="R129"/>
  <c r="Q129"/>
  <c r="X129"/>
  <c r="V129"/>
  <c r="T129"/>
  <c r="P129"/>
  <c r="BK129"/>
  <c r="K129"/>
  <c r="BE129"/>
  <c r="BI127"/>
  <c r="BH127"/>
  <c r="BG127"/>
  <c r="BF127"/>
  <c r="R127"/>
  <c r="Q127"/>
  <c r="X127"/>
  <c r="V127"/>
  <c r="T127"/>
  <c r="P127"/>
  <c r="BK127"/>
  <c r="K127"/>
  <c r="BE127"/>
  <c r="BI125"/>
  <c r="BH125"/>
  <c r="BG125"/>
  <c r="BF125"/>
  <c r="R125"/>
  <c r="Q125"/>
  <c r="X125"/>
  <c r="V125"/>
  <c r="T125"/>
  <c r="P125"/>
  <c r="BK125"/>
  <c r="K125"/>
  <c r="BE125"/>
  <c r="BI123"/>
  <c r="BH123"/>
  <c r="BG123"/>
  <c r="BF123"/>
  <c r="R123"/>
  <c r="Q123"/>
  <c r="X123"/>
  <c r="V123"/>
  <c r="T123"/>
  <c r="P123"/>
  <c r="BK123"/>
  <c r="K123"/>
  <c r="BE123"/>
  <c r="BI122"/>
  <c r="BH122"/>
  <c r="BG122"/>
  <c r="BF122"/>
  <c r="R122"/>
  <c r="Q122"/>
  <c r="X122"/>
  <c r="V122"/>
  <c r="T122"/>
  <c r="P122"/>
  <c r="BK122"/>
  <c r="K122"/>
  <c r="BE122"/>
  <c r="BI120"/>
  <c r="BH120"/>
  <c r="BG120"/>
  <c r="BF120"/>
  <c r="R120"/>
  <c r="Q120"/>
  <c r="X120"/>
  <c r="V120"/>
  <c r="T120"/>
  <c r="P120"/>
  <c r="BK120"/>
  <c r="K120"/>
  <c r="BE120"/>
  <c r="BI119"/>
  <c r="BH119"/>
  <c r="BG119"/>
  <c r="BF119"/>
  <c r="R119"/>
  <c r="Q119"/>
  <c r="X119"/>
  <c r="V119"/>
  <c r="T119"/>
  <c r="P119"/>
  <c r="BK119"/>
  <c r="K119"/>
  <c r="BE119"/>
  <c r="BI117"/>
  <c r="BH117"/>
  <c r="BG117"/>
  <c r="BF117"/>
  <c r="R117"/>
  <c r="Q117"/>
  <c r="X117"/>
  <c r="V117"/>
  <c r="T117"/>
  <c r="P117"/>
  <c r="BK117"/>
  <c r="K117"/>
  <c r="BE117"/>
  <c r="BI115"/>
  <c r="BH115"/>
  <c r="BG115"/>
  <c r="BF115"/>
  <c r="R115"/>
  <c r="Q115"/>
  <c r="X115"/>
  <c r="V115"/>
  <c r="T115"/>
  <c r="P115"/>
  <c r="BK115"/>
  <c r="K115"/>
  <c r="BE115"/>
  <c r="BI113"/>
  <c r="BH113"/>
  <c r="BG113"/>
  <c r="BF113"/>
  <c r="R113"/>
  <c r="Q113"/>
  <c r="X113"/>
  <c r="V113"/>
  <c r="T113"/>
  <c r="P113"/>
  <c r="BK113"/>
  <c r="K113"/>
  <c r="BE113"/>
  <c r="BI104"/>
  <c r="BH104"/>
  <c r="BG104"/>
  <c r="BF104"/>
  <c r="R104"/>
  <c r="Q104"/>
  <c r="X104"/>
  <c r="V104"/>
  <c r="T104"/>
  <c r="P104"/>
  <c r="BK104"/>
  <c r="K104"/>
  <c r="BE104"/>
  <c r="BI102"/>
  <c r="BH102"/>
  <c r="BG102"/>
  <c r="BF102"/>
  <c r="R102"/>
  <c r="Q102"/>
  <c r="X102"/>
  <c r="V102"/>
  <c r="T102"/>
  <c r="P102"/>
  <c r="BK102"/>
  <c r="K102"/>
  <c r="BE102"/>
  <c r="BI100"/>
  <c r="F41"/>
  <c i="1" r="BF58"/>
  <c i="4" r="BH100"/>
  <c r="F40"/>
  <c i="1" r="BE58"/>
  <c i="4" r="BG100"/>
  <c r="F39"/>
  <c i="1" r="BD58"/>
  <c i="4" r="BF100"/>
  <c r="K38"/>
  <c i="1" r="AY58"/>
  <c i="4" r="F38"/>
  <c i="1" r="BC58"/>
  <c i="4" r="R100"/>
  <c r="R99"/>
  <c r="R98"/>
  <c r="R97"/>
  <c r="J65"/>
  <c r="Q100"/>
  <c r="Q99"/>
  <c r="Q98"/>
  <c r="Q97"/>
  <c r="I65"/>
  <c r="X100"/>
  <c r="X99"/>
  <c r="X98"/>
  <c r="X97"/>
  <c r="V100"/>
  <c r="V99"/>
  <c r="V98"/>
  <c r="V97"/>
  <c r="T100"/>
  <c r="T99"/>
  <c r="T98"/>
  <c r="T97"/>
  <c i="1" r="AW58"/>
  <c i="4" r="P100"/>
  <c r="BK100"/>
  <c r="BK99"/>
  <c r="K99"/>
  <c r="BK98"/>
  <c r="K98"/>
  <c r="BK97"/>
  <c r="K97"/>
  <c r="K65"/>
  <c r="K34"/>
  <c i="1" r="AG58"/>
  <c i="4" r="K100"/>
  <c r="BE100"/>
  <c r="K37"/>
  <c i="1" r="AX58"/>
  <c i="4" r="F37"/>
  <c i="1" r="BB58"/>
  <c i="4" r="K67"/>
  <c r="J67"/>
  <c r="I67"/>
  <c r="K66"/>
  <c r="J66"/>
  <c r="I66"/>
  <c r="J94"/>
  <c r="J93"/>
  <c r="F93"/>
  <c r="F91"/>
  <c r="E89"/>
  <c r="K33"/>
  <c i="1" r="AT58"/>
  <c i="4" r="K32"/>
  <c i="1" r="AS58"/>
  <c i="4" r="J61"/>
  <c r="J60"/>
  <c r="F60"/>
  <c r="F58"/>
  <c r="E56"/>
  <c r="K43"/>
  <c r="J20"/>
  <c r="E20"/>
  <c r="F94"/>
  <c r="F61"/>
  <c r="J19"/>
  <c r="J14"/>
  <c r="J91"/>
  <c r="J58"/>
  <c r="E7"/>
  <c r="E85"/>
  <c r="E52"/>
  <c i="3" r="K41"/>
  <c r="K40"/>
  <c i="1" r="BA57"/>
  <c i="3" r="K39"/>
  <c i="1" r="AZ57"/>
  <c i="3" r="BI250"/>
  <c r="BH250"/>
  <c r="BG250"/>
  <c r="BF250"/>
  <c r="R250"/>
  <c r="Q250"/>
  <c r="X250"/>
  <c r="V250"/>
  <c r="T250"/>
  <c r="P250"/>
  <c r="BK250"/>
  <c r="K250"/>
  <c r="BE250"/>
  <c r="BI249"/>
  <c r="BH249"/>
  <c r="BG249"/>
  <c r="BF249"/>
  <c r="R249"/>
  <c r="R248"/>
  <c r="Q249"/>
  <c r="Q248"/>
  <c r="X249"/>
  <c r="X248"/>
  <c r="V249"/>
  <c r="V248"/>
  <c r="T249"/>
  <c r="T248"/>
  <c r="P249"/>
  <c r="BK249"/>
  <c r="BK248"/>
  <c r="K248"/>
  <c r="K249"/>
  <c r="BE249"/>
  <c r="K76"/>
  <c r="J76"/>
  <c r="I76"/>
  <c r="BI247"/>
  <c r="BH247"/>
  <c r="BG247"/>
  <c r="BF247"/>
  <c r="R247"/>
  <c r="Q247"/>
  <c r="X247"/>
  <c r="V247"/>
  <c r="T247"/>
  <c r="P247"/>
  <c r="BK247"/>
  <c r="K247"/>
  <c r="BE247"/>
  <c r="BI245"/>
  <c r="BH245"/>
  <c r="BG245"/>
  <c r="BF245"/>
  <c r="R245"/>
  <c r="Q245"/>
  <c r="X245"/>
  <c r="V245"/>
  <c r="T245"/>
  <c r="P245"/>
  <c r="BK245"/>
  <c r="K245"/>
  <c r="BE245"/>
  <c r="BI240"/>
  <c r="BH240"/>
  <c r="BG240"/>
  <c r="BF240"/>
  <c r="R240"/>
  <c r="R239"/>
  <c r="R238"/>
  <c r="Q240"/>
  <c r="Q239"/>
  <c r="Q238"/>
  <c r="X240"/>
  <c r="X239"/>
  <c r="X238"/>
  <c r="V240"/>
  <c r="V239"/>
  <c r="V238"/>
  <c r="T240"/>
  <c r="T239"/>
  <c r="T238"/>
  <c r="P240"/>
  <c r="BK240"/>
  <c r="BK239"/>
  <c r="K239"/>
  <c r="BK238"/>
  <c r="K238"/>
  <c r="K240"/>
  <c r="BE240"/>
  <c r="K75"/>
  <c r="J75"/>
  <c r="I75"/>
  <c r="K74"/>
  <c r="J74"/>
  <c r="I74"/>
  <c r="BI237"/>
  <c r="BH237"/>
  <c r="BG237"/>
  <c r="BF237"/>
  <c r="R237"/>
  <c r="R236"/>
  <c r="Q237"/>
  <c r="Q236"/>
  <c r="X237"/>
  <c r="X236"/>
  <c r="V237"/>
  <c r="V236"/>
  <c r="T237"/>
  <c r="T236"/>
  <c r="P237"/>
  <c r="BK237"/>
  <c r="BK236"/>
  <c r="K236"/>
  <c r="K237"/>
  <c r="BE237"/>
  <c r="K73"/>
  <c r="J73"/>
  <c r="I73"/>
  <c r="BI235"/>
  <c r="BH235"/>
  <c r="BG235"/>
  <c r="BF235"/>
  <c r="R235"/>
  <c r="Q235"/>
  <c r="X235"/>
  <c r="V235"/>
  <c r="T235"/>
  <c r="P235"/>
  <c r="BK235"/>
  <c r="K235"/>
  <c r="BE235"/>
  <c r="BI233"/>
  <c r="BH233"/>
  <c r="BG233"/>
  <c r="BF233"/>
  <c r="R233"/>
  <c r="Q233"/>
  <c r="X233"/>
  <c r="V233"/>
  <c r="T233"/>
  <c r="P233"/>
  <c r="BK233"/>
  <c r="K233"/>
  <c r="BE233"/>
  <c r="BI232"/>
  <c r="BH232"/>
  <c r="BG232"/>
  <c r="BF232"/>
  <c r="R232"/>
  <c r="R231"/>
  <c r="Q232"/>
  <c r="Q231"/>
  <c r="X232"/>
  <c r="X231"/>
  <c r="V232"/>
  <c r="V231"/>
  <c r="T232"/>
  <c r="T231"/>
  <c r="P232"/>
  <c r="BK232"/>
  <c r="BK231"/>
  <c r="K231"/>
  <c r="K232"/>
  <c r="BE232"/>
  <c r="K72"/>
  <c r="J72"/>
  <c r="I72"/>
  <c r="BI230"/>
  <c r="BH230"/>
  <c r="BG230"/>
  <c r="BF230"/>
  <c r="R230"/>
  <c r="Q230"/>
  <c r="X230"/>
  <c r="V230"/>
  <c r="T230"/>
  <c r="P230"/>
  <c r="BK230"/>
  <c r="K230"/>
  <c r="BE230"/>
  <c r="BI229"/>
  <c r="BH229"/>
  <c r="BG229"/>
  <c r="BF229"/>
  <c r="R229"/>
  <c r="Q229"/>
  <c r="X229"/>
  <c r="V229"/>
  <c r="T229"/>
  <c r="P229"/>
  <c r="BK229"/>
  <c r="K229"/>
  <c r="BE229"/>
  <c r="BI227"/>
  <c r="BH227"/>
  <c r="BG227"/>
  <c r="BF227"/>
  <c r="R227"/>
  <c r="Q227"/>
  <c r="X227"/>
  <c r="V227"/>
  <c r="T227"/>
  <c r="P227"/>
  <c r="BK227"/>
  <c r="K227"/>
  <c r="BE227"/>
  <c r="BI226"/>
  <c r="BH226"/>
  <c r="BG226"/>
  <c r="BF226"/>
  <c r="R226"/>
  <c r="Q226"/>
  <c r="X226"/>
  <c r="V226"/>
  <c r="T226"/>
  <c r="P226"/>
  <c r="BK226"/>
  <c r="K226"/>
  <c r="BE226"/>
  <c r="BI224"/>
  <c r="BH224"/>
  <c r="BG224"/>
  <c r="BF224"/>
  <c r="R224"/>
  <c r="Q224"/>
  <c r="X224"/>
  <c r="V224"/>
  <c r="T224"/>
  <c r="P224"/>
  <c r="BK224"/>
  <c r="K224"/>
  <c r="BE224"/>
  <c r="BI222"/>
  <c r="BH222"/>
  <c r="BG222"/>
  <c r="BF222"/>
  <c r="R222"/>
  <c r="Q222"/>
  <c r="X222"/>
  <c r="V222"/>
  <c r="T222"/>
  <c r="P222"/>
  <c r="BK222"/>
  <c r="K222"/>
  <c r="BE222"/>
  <c r="BI220"/>
  <c r="BH220"/>
  <c r="BG220"/>
  <c r="BF220"/>
  <c r="R220"/>
  <c r="Q220"/>
  <c r="X220"/>
  <c r="V220"/>
  <c r="T220"/>
  <c r="P220"/>
  <c r="BK220"/>
  <c r="K220"/>
  <c r="BE220"/>
  <c r="BI218"/>
  <c r="BH218"/>
  <c r="BG218"/>
  <c r="BF218"/>
  <c r="R218"/>
  <c r="Q218"/>
  <c r="X218"/>
  <c r="V218"/>
  <c r="T218"/>
  <c r="P218"/>
  <c r="BK218"/>
  <c r="K218"/>
  <c r="BE218"/>
  <c r="BI216"/>
  <c r="BH216"/>
  <c r="BG216"/>
  <c r="BF216"/>
  <c r="R216"/>
  <c r="Q216"/>
  <c r="X216"/>
  <c r="V216"/>
  <c r="T216"/>
  <c r="P216"/>
  <c r="BK216"/>
  <c r="K216"/>
  <c r="BE216"/>
  <c r="BI215"/>
  <c r="BH215"/>
  <c r="BG215"/>
  <c r="BF215"/>
  <c r="R215"/>
  <c r="Q215"/>
  <c r="X215"/>
  <c r="V215"/>
  <c r="T215"/>
  <c r="P215"/>
  <c r="BK215"/>
  <c r="K215"/>
  <c r="BE215"/>
  <c r="BI214"/>
  <c r="BH214"/>
  <c r="BG214"/>
  <c r="BF214"/>
  <c r="R214"/>
  <c r="Q214"/>
  <c r="X214"/>
  <c r="V214"/>
  <c r="T214"/>
  <c r="P214"/>
  <c r="BK214"/>
  <c r="K214"/>
  <c r="BE214"/>
  <c r="BI213"/>
  <c r="BH213"/>
  <c r="BG213"/>
  <c r="BF213"/>
  <c r="R213"/>
  <c r="Q213"/>
  <c r="X213"/>
  <c r="V213"/>
  <c r="T213"/>
  <c r="P213"/>
  <c r="BK213"/>
  <c r="K213"/>
  <c r="BE213"/>
  <c r="BI212"/>
  <c r="BH212"/>
  <c r="BG212"/>
  <c r="BF212"/>
  <c r="R212"/>
  <c r="Q212"/>
  <c r="X212"/>
  <c r="V212"/>
  <c r="T212"/>
  <c r="P212"/>
  <c r="BK212"/>
  <c r="K212"/>
  <c r="BE212"/>
  <c r="BI211"/>
  <c r="BH211"/>
  <c r="BG211"/>
  <c r="BF211"/>
  <c r="R211"/>
  <c r="Q211"/>
  <c r="X211"/>
  <c r="V211"/>
  <c r="T211"/>
  <c r="P211"/>
  <c r="BK211"/>
  <c r="K211"/>
  <c r="BE211"/>
  <c r="BI210"/>
  <c r="BH210"/>
  <c r="BG210"/>
  <c r="BF210"/>
  <c r="R210"/>
  <c r="Q210"/>
  <c r="X210"/>
  <c r="V210"/>
  <c r="T210"/>
  <c r="P210"/>
  <c r="BK210"/>
  <c r="K210"/>
  <c r="BE210"/>
  <c r="BI209"/>
  <c r="BH209"/>
  <c r="BG209"/>
  <c r="BF209"/>
  <c r="R209"/>
  <c r="Q209"/>
  <c r="X209"/>
  <c r="V209"/>
  <c r="T209"/>
  <c r="P209"/>
  <c r="BK209"/>
  <c r="K209"/>
  <c r="BE209"/>
  <c r="BI208"/>
  <c r="BH208"/>
  <c r="BG208"/>
  <c r="BF208"/>
  <c r="R208"/>
  <c r="Q208"/>
  <c r="X208"/>
  <c r="V208"/>
  <c r="T208"/>
  <c r="P208"/>
  <c r="BK208"/>
  <c r="K208"/>
  <c r="BE208"/>
  <c r="BI207"/>
  <c r="BH207"/>
  <c r="BG207"/>
  <c r="BF207"/>
  <c r="R207"/>
  <c r="Q207"/>
  <c r="X207"/>
  <c r="V207"/>
  <c r="T207"/>
  <c r="P207"/>
  <c r="BK207"/>
  <c r="K207"/>
  <c r="BE207"/>
  <c r="BI206"/>
  <c r="BH206"/>
  <c r="BG206"/>
  <c r="BF206"/>
  <c r="R206"/>
  <c r="R205"/>
  <c r="Q206"/>
  <c r="Q205"/>
  <c r="X206"/>
  <c r="X205"/>
  <c r="V206"/>
  <c r="V205"/>
  <c r="T206"/>
  <c r="T205"/>
  <c r="P206"/>
  <c r="BK206"/>
  <c r="BK205"/>
  <c r="K205"/>
  <c r="K206"/>
  <c r="BE206"/>
  <c r="K71"/>
  <c r="J71"/>
  <c r="I71"/>
  <c r="BI204"/>
  <c r="BH204"/>
  <c r="BG204"/>
  <c r="BF204"/>
  <c r="R204"/>
  <c r="Q204"/>
  <c r="X204"/>
  <c r="V204"/>
  <c r="T204"/>
  <c r="P204"/>
  <c r="BK204"/>
  <c r="K204"/>
  <c r="BE204"/>
  <c r="BI203"/>
  <c r="BH203"/>
  <c r="BG203"/>
  <c r="BF203"/>
  <c r="R203"/>
  <c r="Q203"/>
  <c r="X203"/>
  <c r="V203"/>
  <c r="T203"/>
  <c r="P203"/>
  <c r="BK203"/>
  <c r="K203"/>
  <c r="BE203"/>
  <c r="BI202"/>
  <c r="BH202"/>
  <c r="BG202"/>
  <c r="BF202"/>
  <c r="R202"/>
  <c r="Q202"/>
  <c r="X202"/>
  <c r="V202"/>
  <c r="T202"/>
  <c r="P202"/>
  <c r="BK202"/>
  <c r="K202"/>
  <c r="BE202"/>
  <c r="BI201"/>
  <c r="BH201"/>
  <c r="BG201"/>
  <c r="BF201"/>
  <c r="R201"/>
  <c r="Q201"/>
  <c r="X201"/>
  <c r="V201"/>
  <c r="T201"/>
  <c r="P201"/>
  <c r="BK201"/>
  <c r="K201"/>
  <c r="BE201"/>
  <c r="BI200"/>
  <c r="BH200"/>
  <c r="BG200"/>
  <c r="BF200"/>
  <c r="R200"/>
  <c r="Q200"/>
  <c r="X200"/>
  <c r="V200"/>
  <c r="T200"/>
  <c r="P200"/>
  <c r="BK200"/>
  <c r="K200"/>
  <c r="BE200"/>
  <c r="BI199"/>
  <c r="BH199"/>
  <c r="BG199"/>
  <c r="BF199"/>
  <c r="R199"/>
  <c r="Q199"/>
  <c r="X199"/>
  <c r="V199"/>
  <c r="T199"/>
  <c r="P199"/>
  <c r="BK199"/>
  <c r="K199"/>
  <c r="BE199"/>
  <c r="BI198"/>
  <c r="BH198"/>
  <c r="BG198"/>
  <c r="BF198"/>
  <c r="R198"/>
  <c r="Q198"/>
  <c r="X198"/>
  <c r="V198"/>
  <c r="T198"/>
  <c r="P198"/>
  <c r="BK198"/>
  <c r="K198"/>
  <c r="BE198"/>
  <c r="BI197"/>
  <c r="BH197"/>
  <c r="BG197"/>
  <c r="BF197"/>
  <c r="R197"/>
  <c r="R196"/>
  <c r="Q197"/>
  <c r="Q196"/>
  <c r="X197"/>
  <c r="X196"/>
  <c r="V197"/>
  <c r="V196"/>
  <c r="T197"/>
  <c r="T196"/>
  <c r="P197"/>
  <c r="BK197"/>
  <c r="BK196"/>
  <c r="K196"/>
  <c r="K197"/>
  <c r="BE197"/>
  <c r="K70"/>
  <c r="J70"/>
  <c r="I70"/>
  <c r="BI194"/>
  <c r="BH194"/>
  <c r="BG194"/>
  <c r="BF194"/>
  <c r="R194"/>
  <c r="Q194"/>
  <c r="X194"/>
  <c r="V194"/>
  <c r="T194"/>
  <c r="P194"/>
  <c r="BK194"/>
  <c r="K194"/>
  <c r="BE194"/>
  <c r="BI191"/>
  <c r="BH191"/>
  <c r="BG191"/>
  <c r="BF191"/>
  <c r="R191"/>
  <c r="Q191"/>
  <c r="X191"/>
  <c r="V191"/>
  <c r="T191"/>
  <c r="P191"/>
  <c r="BK191"/>
  <c r="K191"/>
  <c r="BE191"/>
  <c r="BI187"/>
  <c r="BH187"/>
  <c r="BG187"/>
  <c r="BF187"/>
  <c r="R187"/>
  <c r="Q187"/>
  <c r="X187"/>
  <c r="V187"/>
  <c r="T187"/>
  <c r="P187"/>
  <c r="BK187"/>
  <c r="K187"/>
  <c r="BE187"/>
  <c r="BI183"/>
  <c r="BH183"/>
  <c r="BG183"/>
  <c r="BF183"/>
  <c r="R183"/>
  <c r="Q183"/>
  <c r="X183"/>
  <c r="V183"/>
  <c r="T183"/>
  <c r="P183"/>
  <c r="BK183"/>
  <c r="K183"/>
  <c r="BE183"/>
  <c r="BI181"/>
  <c r="BH181"/>
  <c r="BG181"/>
  <c r="BF181"/>
  <c r="R181"/>
  <c r="Q181"/>
  <c r="X181"/>
  <c r="V181"/>
  <c r="T181"/>
  <c r="P181"/>
  <c r="BK181"/>
  <c r="K181"/>
  <c r="BE181"/>
  <c r="BI179"/>
  <c r="BH179"/>
  <c r="BG179"/>
  <c r="BF179"/>
  <c r="R179"/>
  <c r="Q179"/>
  <c r="X179"/>
  <c r="V179"/>
  <c r="T179"/>
  <c r="P179"/>
  <c r="BK179"/>
  <c r="K179"/>
  <c r="BE179"/>
  <c r="BI176"/>
  <c r="BH176"/>
  <c r="BG176"/>
  <c r="BF176"/>
  <c r="R176"/>
  <c r="Q176"/>
  <c r="X176"/>
  <c r="V176"/>
  <c r="T176"/>
  <c r="P176"/>
  <c r="BK176"/>
  <c r="K176"/>
  <c r="BE176"/>
  <c r="BI174"/>
  <c r="BH174"/>
  <c r="BG174"/>
  <c r="BF174"/>
  <c r="R174"/>
  <c r="Q174"/>
  <c r="X174"/>
  <c r="V174"/>
  <c r="T174"/>
  <c r="P174"/>
  <c r="BK174"/>
  <c r="K174"/>
  <c r="BE174"/>
  <c r="BI172"/>
  <c r="BH172"/>
  <c r="BG172"/>
  <c r="BF172"/>
  <c r="R172"/>
  <c r="Q172"/>
  <c r="X172"/>
  <c r="V172"/>
  <c r="T172"/>
  <c r="P172"/>
  <c r="BK172"/>
  <c r="K172"/>
  <c r="BE172"/>
  <c r="BI163"/>
  <c r="BH163"/>
  <c r="BG163"/>
  <c r="BF163"/>
  <c r="R163"/>
  <c r="Q163"/>
  <c r="X163"/>
  <c r="V163"/>
  <c r="T163"/>
  <c r="P163"/>
  <c r="BK163"/>
  <c r="K163"/>
  <c r="BE163"/>
  <c r="BI158"/>
  <c r="BH158"/>
  <c r="BG158"/>
  <c r="BF158"/>
  <c r="R158"/>
  <c r="Q158"/>
  <c r="X158"/>
  <c r="V158"/>
  <c r="T158"/>
  <c r="P158"/>
  <c r="BK158"/>
  <c r="K158"/>
  <c r="BE158"/>
  <c r="BI153"/>
  <c r="BH153"/>
  <c r="BG153"/>
  <c r="BF153"/>
  <c r="R153"/>
  <c r="R152"/>
  <c r="Q153"/>
  <c r="Q152"/>
  <c r="X153"/>
  <c r="X152"/>
  <c r="V153"/>
  <c r="V152"/>
  <c r="T153"/>
  <c r="T152"/>
  <c r="P153"/>
  <c r="BK153"/>
  <c r="BK152"/>
  <c r="K152"/>
  <c r="K153"/>
  <c r="BE153"/>
  <c r="K69"/>
  <c r="J69"/>
  <c r="I69"/>
  <c r="BI151"/>
  <c r="BH151"/>
  <c r="BG151"/>
  <c r="BF151"/>
  <c r="R151"/>
  <c r="Q151"/>
  <c r="X151"/>
  <c r="V151"/>
  <c r="T151"/>
  <c r="P151"/>
  <c r="BK151"/>
  <c r="K151"/>
  <c r="BE151"/>
  <c r="BI149"/>
  <c r="BH149"/>
  <c r="BG149"/>
  <c r="BF149"/>
  <c r="R149"/>
  <c r="Q149"/>
  <c r="X149"/>
  <c r="V149"/>
  <c r="T149"/>
  <c r="P149"/>
  <c r="BK149"/>
  <c r="K149"/>
  <c r="BE149"/>
  <c r="BI147"/>
  <c r="BH147"/>
  <c r="BG147"/>
  <c r="BF147"/>
  <c r="R147"/>
  <c r="Q147"/>
  <c r="X147"/>
  <c r="V147"/>
  <c r="T147"/>
  <c r="P147"/>
  <c r="BK147"/>
  <c r="K147"/>
  <c r="BE147"/>
  <c r="BI144"/>
  <c r="BH144"/>
  <c r="BG144"/>
  <c r="BF144"/>
  <c r="R144"/>
  <c r="Q144"/>
  <c r="X144"/>
  <c r="V144"/>
  <c r="T144"/>
  <c r="P144"/>
  <c r="BK144"/>
  <c r="K144"/>
  <c r="BE144"/>
  <c r="BI142"/>
  <c r="BH142"/>
  <c r="BG142"/>
  <c r="BF142"/>
  <c r="R142"/>
  <c r="R141"/>
  <c r="Q142"/>
  <c r="Q141"/>
  <c r="X142"/>
  <c r="X141"/>
  <c r="V142"/>
  <c r="V141"/>
  <c r="T142"/>
  <c r="T141"/>
  <c r="P142"/>
  <c r="BK142"/>
  <c r="BK141"/>
  <c r="K141"/>
  <c r="K142"/>
  <c r="BE142"/>
  <c r="K68"/>
  <c r="J68"/>
  <c r="I68"/>
  <c r="BI139"/>
  <c r="BH139"/>
  <c r="BG139"/>
  <c r="BF139"/>
  <c r="R139"/>
  <c r="Q139"/>
  <c r="X139"/>
  <c r="V139"/>
  <c r="T139"/>
  <c r="P139"/>
  <c r="BK139"/>
  <c r="K139"/>
  <c r="BE139"/>
  <c r="BI137"/>
  <c r="BH137"/>
  <c r="BG137"/>
  <c r="BF137"/>
  <c r="R137"/>
  <c r="Q137"/>
  <c r="X137"/>
  <c r="V137"/>
  <c r="T137"/>
  <c r="P137"/>
  <c r="BK137"/>
  <c r="K137"/>
  <c r="BE137"/>
  <c r="BI132"/>
  <c r="BH132"/>
  <c r="BG132"/>
  <c r="BF132"/>
  <c r="R132"/>
  <c r="Q132"/>
  <c r="X132"/>
  <c r="V132"/>
  <c r="T132"/>
  <c r="P132"/>
  <c r="BK132"/>
  <c r="K132"/>
  <c r="BE132"/>
  <c r="BI130"/>
  <c r="BH130"/>
  <c r="BG130"/>
  <c r="BF130"/>
  <c r="R130"/>
  <c r="Q130"/>
  <c r="X130"/>
  <c r="V130"/>
  <c r="T130"/>
  <c r="P130"/>
  <c r="BK130"/>
  <c r="K130"/>
  <c r="BE130"/>
  <c r="BI128"/>
  <c r="BH128"/>
  <c r="BG128"/>
  <c r="BF128"/>
  <c r="R128"/>
  <c r="Q128"/>
  <c r="X128"/>
  <c r="V128"/>
  <c r="T128"/>
  <c r="P128"/>
  <c r="BK128"/>
  <c r="K128"/>
  <c r="BE128"/>
  <c r="BI126"/>
  <c r="BH126"/>
  <c r="BG126"/>
  <c r="BF126"/>
  <c r="R126"/>
  <c r="Q126"/>
  <c r="X126"/>
  <c r="V126"/>
  <c r="T126"/>
  <c r="P126"/>
  <c r="BK126"/>
  <c r="K126"/>
  <c r="BE126"/>
  <c r="BI124"/>
  <c r="BH124"/>
  <c r="BG124"/>
  <c r="BF124"/>
  <c r="R124"/>
  <c r="Q124"/>
  <c r="X124"/>
  <c r="V124"/>
  <c r="T124"/>
  <c r="P124"/>
  <c r="BK124"/>
  <c r="K124"/>
  <c r="BE124"/>
  <c r="BI123"/>
  <c r="BH123"/>
  <c r="BG123"/>
  <c r="BF123"/>
  <c r="R123"/>
  <c r="Q123"/>
  <c r="X123"/>
  <c r="V123"/>
  <c r="T123"/>
  <c r="P123"/>
  <c r="BK123"/>
  <c r="K123"/>
  <c r="BE123"/>
  <c r="BI121"/>
  <c r="BH121"/>
  <c r="BG121"/>
  <c r="BF121"/>
  <c r="R121"/>
  <c r="Q121"/>
  <c r="X121"/>
  <c r="V121"/>
  <c r="T121"/>
  <c r="P121"/>
  <c r="BK121"/>
  <c r="K121"/>
  <c r="BE121"/>
  <c r="BI120"/>
  <c r="BH120"/>
  <c r="BG120"/>
  <c r="BF120"/>
  <c r="R120"/>
  <c r="Q120"/>
  <c r="X120"/>
  <c r="V120"/>
  <c r="T120"/>
  <c r="P120"/>
  <c r="BK120"/>
  <c r="K120"/>
  <c r="BE120"/>
  <c r="BI118"/>
  <c r="BH118"/>
  <c r="BG118"/>
  <c r="BF118"/>
  <c r="R118"/>
  <c r="Q118"/>
  <c r="X118"/>
  <c r="V118"/>
  <c r="T118"/>
  <c r="P118"/>
  <c r="BK118"/>
  <c r="K118"/>
  <c r="BE118"/>
  <c r="BI116"/>
  <c r="BH116"/>
  <c r="BG116"/>
  <c r="BF116"/>
  <c r="R116"/>
  <c r="Q116"/>
  <c r="X116"/>
  <c r="V116"/>
  <c r="T116"/>
  <c r="P116"/>
  <c r="BK116"/>
  <c r="K116"/>
  <c r="BE116"/>
  <c r="BI114"/>
  <c r="BH114"/>
  <c r="BG114"/>
  <c r="BF114"/>
  <c r="R114"/>
  <c r="Q114"/>
  <c r="X114"/>
  <c r="V114"/>
  <c r="T114"/>
  <c r="P114"/>
  <c r="BK114"/>
  <c r="K114"/>
  <c r="BE114"/>
  <c r="BI105"/>
  <c r="BH105"/>
  <c r="BG105"/>
  <c r="BF105"/>
  <c r="R105"/>
  <c r="Q105"/>
  <c r="X105"/>
  <c r="V105"/>
  <c r="T105"/>
  <c r="P105"/>
  <c r="BK105"/>
  <c r="K105"/>
  <c r="BE105"/>
  <c r="BI103"/>
  <c r="BH103"/>
  <c r="BG103"/>
  <c r="BF103"/>
  <c r="R103"/>
  <c r="Q103"/>
  <c r="X103"/>
  <c r="V103"/>
  <c r="T103"/>
  <c r="P103"/>
  <c r="BK103"/>
  <c r="K103"/>
  <c r="BE103"/>
  <c r="BI101"/>
  <c r="F41"/>
  <c i="1" r="BF57"/>
  <c i="3" r="BH101"/>
  <c r="F40"/>
  <c i="1" r="BE57"/>
  <c i="3" r="BG101"/>
  <c r="F39"/>
  <c i="1" r="BD57"/>
  <c i="3" r="BF101"/>
  <c r="K38"/>
  <c i="1" r="AY57"/>
  <c i="3" r="F38"/>
  <c i="1" r="BC57"/>
  <c i="3" r="R101"/>
  <c r="R100"/>
  <c r="R99"/>
  <c r="R98"/>
  <c r="J65"/>
  <c r="Q101"/>
  <c r="Q100"/>
  <c r="Q99"/>
  <c r="Q98"/>
  <c r="I65"/>
  <c r="X101"/>
  <c r="X100"/>
  <c r="X99"/>
  <c r="X98"/>
  <c r="V101"/>
  <c r="V100"/>
  <c r="V99"/>
  <c r="V98"/>
  <c r="T101"/>
  <c r="T100"/>
  <c r="T99"/>
  <c r="T98"/>
  <c i="1" r="AW57"/>
  <c i="3" r="P101"/>
  <c r="BK101"/>
  <c r="BK100"/>
  <c r="K100"/>
  <c r="BK99"/>
  <c r="K99"/>
  <c r="BK98"/>
  <c r="K98"/>
  <c r="K65"/>
  <c r="K34"/>
  <c i="1" r="AG57"/>
  <c i="3" r="K101"/>
  <c r="BE101"/>
  <c r="K37"/>
  <c i="1" r="AX57"/>
  <c i="3" r="F37"/>
  <c i="1" r="BB57"/>
  <c i="3" r="K67"/>
  <c r="J67"/>
  <c r="I67"/>
  <c r="K66"/>
  <c r="J66"/>
  <c r="I66"/>
  <c r="J95"/>
  <c r="J94"/>
  <c r="F94"/>
  <c r="F92"/>
  <c r="E90"/>
  <c r="K33"/>
  <c i="1" r="AT57"/>
  <c i="3" r="K32"/>
  <c i="1" r="AS57"/>
  <c i="3" r="J61"/>
  <c r="J60"/>
  <c r="F60"/>
  <c r="F58"/>
  <c r="E56"/>
  <c r="K43"/>
  <c r="J20"/>
  <c r="E20"/>
  <c r="F95"/>
  <c r="F61"/>
  <c r="J19"/>
  <c r="J14"/>
  <c r="J92"/>
  <c r="J58"/>
  <c r="E7"/>
  <c r="E86"/>
  <c r="E52"/>
  <c i="2" r="K41"/>
  <c r="K40"/>
  <c i="1" r="BA56"/>
  <c i="2" r="K39"/>
  <c i="1" r="AZ56"/>
  <c i="2" r="BI249"/>
  <c r="BH249"/>
  <c r="BG249"/>
  <c r="BF249"/>
  <c r="R249"/>
  <c r="Q249"/>
  <c r="X249"/>
  <c r="V249"/>
  <c r="T249"/>
  <c r="P249"/>
  <c r="BK249"/>
  <c r="K249"/>
  <c r="BE249"/>
  <c r="BI248"/>
  <c r="BH248"/>
  <c r="BG248"/>
  <c r="BF248"/>
  <c r="R248"/>
  <c r="R247"/>
  <c r="Q248"/>
  <c r="Q247"/>
  <c r="X248"/>
  <c r="X247"/>
  <c r="V248"/>
  <c r="V247"/>
  <c r="T248"/>
  <c r="T247"/>
  <c r="P248"/>
  <c r="BK248"/>
  <c r="BK247"/>
  <c r="K247"/>
  <c r="K248"/>
  <c r="BE248"/>
  <c r="K76"/>
  <c r="J76"/>
  <c r="I76"/>
  <c r="BI246"/>
  <c r="BH246"/>
  <c r="BG246"/>
  <c r="BF246"/>
  <c r="R246"/>
  <c r="Q246"/>
  <c r="X246"/>
  <c r="V246"/>
  <c r="T246"/>
  <c r="P246"/>
  <c r="BK246"/>
  <c r="K246"/>
  <c r="BE246"/>
  <c r="BI244"/>
  <c r="BH244"/>
  <c r="BG244"/>
  <c r="BF244"/>
  <c r="R244"/>
  <c r="Q244"/>
  <c r="X244"/>
  <c r="V244"/>
  <c r="T244"/>
  <c r="P244"/>
  <c r="BK244"/>
  <c r="K244"/>
  <c r="BE244"/>
  <c r="BI239"/>
  <c r="BH239"/>
  <c r="BG239"/>
  <c r="BF239"/>
  <c r="R239"/>
  <c r="R238"/>
  <c r="R237"/>
  <c r="Q239"/>
  <c r="Q238"/>
  <c r="Q237"/>
  <c r="X239"/>
  <c r="X238"/>
  <c r="X237"/>
  <c r="V239"/>
  <c r="V238"/>
  <c r="V237"/>
  <c r="T239"/>
  <c r="T238"/>
  <c r="T237"/>
  <c r="P239"/>
  <c r="BK239"/>
  <c r="BK238"/>
  <c r="K238"/>
  <c r="BK237"/>
  <c r="K237"/>
  <c r="K239"/>
  <c r="BE239"/>
  <c r="K75"/>
  <c r="J75"/>
  <c r="I75"/>
  <c r="K74"/>
  <c r="J74"/>
  <c r="I74"/>
  <c r="BI236"/>
  <c r="BH236"/>
  <c r="BG236"/>
  <c r="BF236"/>
  <c r="R236"/>
  <c r="R235"/>
  <c r="Q236"/>
  <c r="Q235"/>
  <c r="X236"/>
  <c r="X235"/>
  <c r="V236"/>
  <c r="V235"/>
  <c r="T236"/>
  <c r="T235"/>
  <c r="P236"/>
  <c r="BK236"/>
  <c r="BK235"/>
  <c r="K235"/>
  <c r="K236"/>
  <c r="BE236"/>
  <c r="K73"/>
  <c r="J73"/>
  <c r="I73"/>
  <c r="BI234"/>
  <c r="BH234"/>
  <c r="BG234"/>
  <c r="BF234"/>
  <c r="R234"/>
  <c r="Q234"/>
  <c r="X234"/>
  <c r="V234"/>
  <c r="T234"/>
  <c r="P234"/>
  <c r="BK234"/>
  <c r="K234"/>
  <c r="BE234"/>
  <c r="BI232"/>
  <c r="BH232"/>
  <c r="BG232"/>
  <c r="BF232"/>
  <c r="R232"/>
  <c r="Q232"/>
  <c r="X232"/>
  <c r="V232"/>
  <c r="T232"/>
  <c r="P232"/>
  <c r="BK232"/>
  <c r="K232"/>
  <c r="BE232"/>
  <c r="BI231"/>
  <c r="BH231"/>
  <c r="BG231"/>
  <c r="BF231"/>
  <c r="R231"/>
  <c r="R230"/>
  <c r="Q231"/>
  <c r="Q230"/>
  <c r="X231"/>
  <c r="X230"/>
  <c r="V231"/>
  <c r="V230"/>
  <c r="T231"/>
  <c r="T230"/>
  <c r="P231"/>
  <c r="BK231"/>
  <c r="BK230"/>
  <c r="K230"/>
  <c r="K231"/>
  <c r="BE231"/>
  <c r="K72"/>
  <c r="J72"/>
  <c r="I72"/>
  <c r="BI229"/>
  <c r="BH229"/>
  <c r="BG229"/>
  <c r="BF229"/>
  <c r="R229"/>
  <c r="Q229"/>
  <c r="X229"/>
  <c r="V229"/>
  <c r="T229"/>
  <c r="P229"/>
  <c r="BK229"/>
  <c r="K229"/>
  <c r="BE229"/>
  <c r="BI228"/>
  <c r="BH228"/>
  <c r="BG228"/>
  <c r="BF228"/>
  <c r="R228"/>
  <c r="Q228"/>
  <c r="X228"/>
  <c r="V228"/>
  <c r="T228"/>
  <c r="P228"/>
  <c r="BK228"/>
  <c r="K228"/>
  <c r="BE228"/>
  <c r="BI226"/>
  <c r="BH226"/>
  <c r="BG226"/>
  <c r="BF226"/>
  <c r="R226"/>
  <c r="Q226"/>
  <c r="X226"/>
  <c r="V226"/>
  <c r="T226"/>
  <c r="P226"/>
  <c r="BK226"/>
  <c r="K226"/>
  <c r="BE226"/>
  <c r="BI225"/>
  <c r="BH225"/>
  <c r="BG225"/>
  <c r="BF225"/>
  <c r="R225"/>
  <c r="Q225"/>
  <c r="X225"/>
  <c r="V225"/>
  <c r="T225"/>
  <c r="P225"/>
  <c r="BK225"/>
  <c r="K225"/>
  <c r="BE225"/>
  <c r="BI223"/>
  <c r="BH223"/>
  <c r="BG223"/>
  <c r="BF223"/>
  <c r="R223"/>
  <c r="Q223"/>
  <c r="X223"/>
  <c r="V223"/>
  <c r="T223"/>
  <c r="P223"/>
  <c r="BK223"/>
  <c r="K223"/>
  <c r="BE223"/>
  <c r="BI221"/>
  <c r="BH221"/>
  <c r="BG221"/>
  <c r="BF221"/>
  <c r="R221"/>
  <c r="Q221"/>
  <c r="X221"/>
  <c r="V221"/>
  <c r="T221"/>
  <c r="P221"/>
  <c r="BK221"/>
  <c r="K221"/>
  <c r="BE221"/>
  <c r="BI219"/>
  <c r="BH219"/>
  <c r="BG219"/>
  <c r="BF219"/>
  <c r="R219"/>
  <c r="Q219"/>
  <c r="X219"/>
  <c r="V219"/>
  <c r="T219"/>
  <c r="P219"/>
  <c r="BK219"/>
  <c r="K219"/>
  <c r="BE219"/>
  <c r="BI217"/>
  <c r="BH217"/>
  <c r="BG217"/>
  <c r="BF217"/>
  <c r="R217"/>
  <c r="Q217"/>
  <c r="X217"/>
  <c r="V217"/>
  <c r="T217"/>
  <c r="P217"/>
  <c r="BK217"/>
  <c r="K217"/>
  <c r="BE217"/>
  <c r="BI215"/>
  <c r="BH215"/>
  <c r="BG215"/>
  <c r="BF215"/>
  <c r="R215"/>
  <c r="Q215"/>
  <c r="X215"/>
  <c r="V215"/>
  <c r="T215"/>
  <c r="P215"/>
  <c r="BK215"/>
  <c r="K215"/>
  <c r="BE215"/>
  <c r="BI214"/>
  <c r="BH214"/>
  <c r="BG214"/>
  <c r="BF214"/>
  <c r="R214"/>
  <c r="Q214"/>
  <c r="X214"/>
  <c r="V214"/>
  <c r="T214"/>
  <c r="P214"/>
  <c r="BK214"/>
  <c r="K214"/>
  <c r="BE214"/>
  <c r="BI213"/>
  <c r="BH213"/>
  <c r="BG213"/>
  <c r="BF213"/>
  <c r="R213"/>
  <c r="Q213"/>
  <c r="X213"/>
  <c r="V213"/>
  <c r="T213"/>
  <c r="P213"/>
  <c r="BK213"/>
  <c r="K213"/>
  <c r="BE213"/>
  <c r="BI212"/>
  <c r="BH212"/>
  <c r="BG212"/>
  <c r="BF212"/>
  <c r="R212"/>
  <c r="Q212"/>
  <c r="X212"/>
  <c r="V212"/>
  <c r="T212"/>
  <c r="P212"/>
  <c r="BK212"/>
  <c r="K212"/>
  <c r="BE212"/>
  <c r="BI211"/>
  <c r="BH211"/>
  <c r="BG211"/>
  <c r="BF211"/>
  <c r="R211"/>
  <c r="Q211"/>
  <c r="X211"/>
  <c r="V211"/>
  <c r="T211"/>
  <c r="P211"/>
  <c r="BK211"/>
  <c r="K211"/>
  <c r="BE211"/>
  <c r="BI210"/>
  <c r="BH210"/>
  <c r="BG210"/>
  <c r="BF210"/>
  <c r="R210"/>
  <c r="Q210"/>
  <c r="X210"/>
  <c r="V210"/>
  <c r="T210"/>
  <c r="P210"/>
  <c r="BK210"/>
  <c r="K210"/>
  <c r="BE210"/>
  <c r="BI209"/>
  <c r="BH209"/>
  <c r="BG209"/>
  <c r="BF209"/>
  <c r="R209"/>
  <c r="Q209"/>
  <c r="X209"/>
  <c r="V209"/>
  <c r="T209"/>
  <c r="P209"/>
  <c r="BK209"/>
  <c r="K209"/>
  <c r="BE209"/>
  <c r="BI208"/>
  <c r="BH208"/>
  <c r="BG208"/>
  <c r="BF208"/>
  <c r="R208"/>
  <c r="Q208"/>
  <c r="X208"/>
  <c r="V208"/>
  <c r="T208"/>
  <c r="P208"/>
  <c r="BK208"/>
  <c r="K208"/>
  <c r="BE208"/>
  <c r="BI207"/>
  <c r="BH207"/>
  <c r="BG207"/>
  <c r="BF207"/>
  <c r="R207"/>
  <c r="Q207"/>
  <c r="X207"/>
  <c r="V207"/>
  <c r="T207"/>
  <c r="P207"/>
  <c r="BK207"/>
  <c r="K207"/>
  <c r="BE207"/>
  <c r="BI206"/>
  <c r="BH206"/>
  <c r="BG206"/>
  <c r="BF206"/>
  <c r="R206"/>
  <c r="R205"/>
  <c r="Q206"/>
  <c r="Q205"/>
  <c r="X206"/>
  <c r="X205"/>
  <c r="V206"/>
  <c r="V205"/>
  <c r="T206"/>
  <c r="T205"/>
  <c r="P206"/>
  <c r="BK206"/>
  <c r="BK205"/>
  <c r="K205"/>
  <c r="K206"/>
  <c r="BE206"/>
  <c r="K71"/>
  <c r="J71"/>
  <c r="I71"/>
  <c r="BI204"/>
  <c r="BH204"/>
  <c r="BG204"/>
  <c r="BF204"/>
  <c r="R204"/>
  <c r="Q204"/>
  <c r="X204"/>
  <c r="V204"/>
  <c r="T204"/>
  <c r="P204"/>
  <c r="BK204"/>
  <c r="K204"/>
  <c r="BE204"/>
  <c r="BI203"/>
  <c r="BH203"/>
  <c r="BG203"/>
  <c r="BF203"/>
  <c r="R203"/>
  <c r="Q203"/>
  <c r="X203"/>
  <c r="V203"/>
  <c r="T203"/>
  <c r="P203"/>
  <c r="BK203"/>
  <c r="K203"/>
  <c r="BE203"/>
  <c r="BI202"/>
  <c r="BH202"/>
  <c r="BG202"/>
  <c r="BF202"/>
  <c r="R202"/>
  <c r="Q202"/>
  <c r="X202"/>
  <c r="V202"/>
  <c r="T202"/>
  <c r="P202"/>
  <c r="BK202"/>
  <c r="K202"/>
  <c r="BE202"/>
  <c r="BI201"/>
  <c r="BH201"/>
  <c r="BG201"/>
  <c r="BF201"/>
  <c r="R201"/>
  <c r="Q201"/>
  <c r="X201"/>
  <c r="V201"/>
  <c r="T201"/>
  <c r="P201"/>
  <c r="BK201"/>
  <c r="K201"/>
  <c r="BE201"/>
  <c r="BI200"/>
  <c r="BH200"/>
  <c r="BG200"/>
  <c r="BF200"/>
  <c r="R200"/>
  <c r="Q200"/>
  <c r="X200"/>
  <c r="V200"/>
  <c r="T200"/>
  <c r="P200"/>
  <c r="BK200"/>
  <c r="K200"/>
  <c r="BE200"/>
  <c r="BI199"/>
  <c r="BH199"/>
  <c r="BG199"/>
  <c r="BF199"/>
  <c r="R199"/>
  <c r="Q199"/>
  <c r="X199"/>
  <c r="V199"/>
  <c r="T199"/>
  <c r="P199"/>
  <c r="BK199"/>
  <c r="K199"/>
  <c r="BE199"/>
  <c r="BI198"/>
  <c r="BH198"/>
  <c r="BG198"/>
  <c r="BF198"/>
  <c r="R198"/>
  <c r="Q198"/>
  <c r="X198"/>
  <c r="V198"/>
  <c r="T198"/>
  <c r="P198"/>
  <c r="BK198"/>
  <c r="K198"/>
  <c r="BE198"/>
  <c r="BI197"/>
  <c r="BH197"/>
  <c r="BG197"/>
  <c r="BF197"/>
  <c r="R197"/>
  <c r="R196"/>
  <c r="Q197"/>
  <c r="Q196"/>
  <c r="X197"/>
  <c r="X196"/>
  <c r="V197"/>
  <c r="V196"/>
  <c r="T197"/>
  <c r="T196"/>
  <c r="P197"/>
  <c r="BK197"/>
  <c r="BK196"/>
  <c r="K196"/>
  <c r="K197"/>
  <c r="BE197"/>
  <c r="K70"/>
  <c r="J70"/>
  <c r="I70"/>
  <c r="BI194"/>
  <c r="BH194"/>
  <c r="BG194"/>
  <c r="BF194"/>
  <c r="R194"/>
  <c r="Q194"/>
  <c r="X194"/>
  <c r="V194"/>
  <c r="T194"/>
  <c r="P194"/>
  <c r="BK194"/>
  <c r="K194"/>
  <c r="BE194"/>
  <c r="BI191"/>
  <c r="BH191"/>
  <c r="BG191"/>
  <c r="BF191"/>
  <c r="R191"/>
  <c r="Q191"/>
  <c r="X191"/>
  <c r="V191"/>
  <c r="T191"/>
  <c r="P191"/>
  <c r="BK191"/>
  <c r="K191"/>
  <c r="BE191"/>
  <c r="BI187"/>
  <c r="BH187"/>
  <c r="BG187"/>
  <c r="BF187"/>
  <c r="R187"/>
  <c r="Q187"/>
  <c r="X187"/>
  <c r="V187"/>
  <c r="T187"/>
  <c r="P187"/>
  <c r="BK187"/>
  <c r="K187"/>
  <c r="BE187"/>
  <c r="BI183"/>
  <c r="BH183"/>
  <c r="BG183"/>
  <c r="BF183"/>
  <c r="R183"/>
  <c r="Q183"/>
  <c r="X183"/>
  <c r="V183"/>
  <c r="T183"/>
  <c r="P183"/>
  <c r="BK183"/>
  <c r="K183"/>
  <c r="BE183"/>
  <c r="BI181"/>
  <c r="BH181"/>
  <c r="BG181"/>
  <c r="BF181"/>
  <c r="R181"/>
  <c r="Q181"/>
  <c r="X181"/>
  <c r="V181"/>
  <c r="T181"/>
  <c r="P181"/>
  <c r="BK181"/>
  <c r="K181"/>
  <c r="BE181"/>
  <c r="BI179"/>
  <c r="BH179"/>
  <c r="BG179"/>
  <c r="BF179"/>
  <c r="R179"/>
  <c r="Q179"/>
  <c r="X179"/>
  <c r="V179"/>
  <c r="T179"/>
  <c r="P179"/>
  <c r="BK179"/>
  <c r="K179"/>
  <c r="BE179"/>
  <c r="BI176"/>
  <c r="BH176"/>
  <c r="BG176"/>
  <c r="BF176"/>
  <c r="R176"/>
  <c r="Q176"/>
  <c r="X176"/>
  <c r="V176"/>
  <c r="T176"/>
  <c r="P176"/>
  <c r="BK176"/>
  <c r="K176"/>
  <c r="BE176"/>
  <c r="BI174"/>
  <c r="BH174"/>
  <c r="BG174"/>
  <c r="BF174"/>
  <c r="R174"/>
  <c r="Q174"/>
  <c r="X174"/>
  <c r="V174"/>
  <c r="T174"/>
  <c r="P174"/>
  <c r="BK174"/>
  <c r="K174"/>
  <c r="BE174"/>
  <c r="BI172"/>
  <c r="BH172"/>
  <c r="BG172"/>
  <c r="BF172"/>
  <c r="R172"/>
  <c r="Q172"/>
  <c r="X172"/>
  <c r="V172"/>
  <c r="T172"/>
  <c r="P172"/>
  <c r="BK172"/>
  <c r="K172"/>
  <c r="BE172"/>
  <c r="BI163"/>
  <c r="BH163"/>
  <c r="BG163"/>
  <c r="BF163"/>
  <c r="R163"/>
  <c r="Q163"/>
  <c r="X163"/>
  <c r="V163"/>
  <c r="T163"/>
  <c r="P163"/>
  <c r="BK163"/>
  <c r="K163"/>
  <c r="BE163"/>
  <c r="BI158"/>
  <c r="BH158"/>
  <c r="BG158"/>
  <c r="BF158"/>
  <c r="R158"/>
  <c r="Q158"/>
  <c r="X158"/>
  <c r="V158"/>
  <c r="T158"/>
  <c r="P158"/>
  <c r="BK158"/>
  <c r="K158"/>
  <c r="BE158"/>
  <c r="BI153"/>
  <c r="BH153"/>
  <c r="BG153"/>
  <c r="BF153"/>
  <c r="R153"/>
  <c r="R152"/>
  <c r="Q153"/>
  <c r="Q152"/>
  <c r="X153"/>
  <c r="X152"/>
  <c r="V153"/>
  <c r="V152"/>
  <c r="T153"/>
  <c r="T152"/>
  <c r="P153"/>
  <c r="BK153"/>
  <c r="BK152"/>
  <c r="K152"/>
  <c r="K153"/>
  <c r="BE153"/>
  <c r="K69"/>
  <c r="J69"/>
  <c r="I69"/>
  <c r="BI151"/>
  <c r="BH151"/>
  <c r="BG151"/>
  <c r="BF151"/>
  <c r="R151"/>
  <c r="Q151"/>
  <c r="X151"/>
  <c r="V151"/>
  <c r="T151"/>
  <c r="P151"/>
  <c r="BK151"/>
  <c r="K151"/>
  <c r="BE151"/>
  <c r="BI149"/>
  <c r="BH149"/>
  <c r="BG149"/>
  <c r="BF149"/>
  <c r="R149"/>
  <c r="Q149"/>
  <c r="X149"/>
  <c r="V149"/>
  <c r="T149"/>
  <c r="P149"/>
  <c r="BK149"/>
  <c r="K149"/>
  <c r="BE149"/>
  <c r="BI147"/>
  <c r="BH147"/>
  <c r="BG147"/>
  <c r="BF147"/>
  <c r="R147"/>
  <c r="Q147"/>
  <c r="X147"/>
  <c r="V147"/>
  <c r="T147"/>
  <c r="P147"/>
  <c r="BK147"/>
  <c r="K147"/>
  <c r="BE147"/>
  <c r="BI144"/>
  <c r="BH144"/>
  <c r="BG144"/>
  <c r="BF144"/>
  <c r="R144"/>
  <c r="Q144"/>
  <c r="X144"/>
  <c r="V144"/>
  <c r="T144"/>
  <c r="P144"/>
  <c r="BK144"/>
  <c r="K144"/>
  <c r="BE144"/>
  <c r="BI142"/>
  <c r="BH142"/>
  <c r="BG142"/>
  <c r="BF142"/>
  <c r="R142"/>
  <c r="R141"/>
  <c r="Q142"/>
  <c r="Q141"/>
  <c r="X142"/>
  <c r="X141"/>
  <c r="V142"/>
  <c r="V141"/>
  <c r="T142"/>
  <c r="T141"/>
  <c r="P142"/>
  <c r="BK142"/>
  <c r="BK141"/>
  <c r="K141"/>
  <c r="K142"/>
  <c r="BE142"/>
  <c r="K68"/>
  <c r="J68"/>
  <c r="I68"/>
  <c r="BI139"/>
  <c r="BH139"/>
  <c r="BG139"/>
  <c r="BF139"/>
  <c r="R139"/>
  <c r="Q139"/>
  <c r="X139"/>
  <c r="V139"/>
  <c r="T139"/>
  <c r="P139"/>
  <c r="BK139"/>
  <c r="K139"/>
  <c r="BE139"/>
  <c r="BI137"/>
  <c r="BH137"/>
  <c r="BG137"/>
  <c r="BF137"/>
  <c r="R137"/>
  <c r="Q137"/>
  <c r="X137"/>
  <c r="V137"/>
  <c r="T137"/>
  <c r="P137"/>
  <c r="BK137"/>
  <c r="K137"/>
  <c r="BE137"/>
  <c r="BI132"/>
  <c r="BH132"/>
  <c r="BG132"/>
  <c r="BF132"/>
  <c r="R132"/>
  <c r="Q132"/>
  <c r="X132"/>
  <c r="V132"/>
  <c r="T132"/>
  <c r="P132"/>
  <c r="BK132"/>
  <c r="K132"/>
  <c r="BE132"/>
  <c r="BI130"/>
  <c r="BH130"/>
  <c r="BG130"/>
  <c r="BF130"/>
  <c r="R130"/>
  <c r="Q130"/>
  <c r="X130"/>
  <c r="V130"/>
  <c r="T130"/>
  <c r="P130"/>
  <c r="BK130"/>
  <c r="K130"/>
  <c r="BE130"/>
  <c r="BI128"/>
  <c r="BH128"/>
  <c r="BG128"/>
  <c r="BF128"/>
  <c r="R128"/>
  <c r="Q128"/>
  <c r="X128"/>
  <c r="V128"/>
  <c r="T128"/>
  <c r="P128"/>
  <c r="BK128"/>
  <c r="K128"/>
  <c r="BE128"/>
  <c r="BI126"/>
  <c r="BH126"/>
  <c r="BG126"/>
  <c r="BF126"/>
  <c r="R126"/>
  <c r="Q126"/>
  <c r="X126"/>
  <c r="V126"/>
  <c r="T126"/>
  <c r="P126"/>
  <c r="BK126"/>
  <c r="K126"/>
  <c r="BE126"/>
  <c r="BI124"/>
  <c r="BH124"/>
  <c r="BG124"/>
  <c r="BF124"/>
  <c r="R124"/>
  <c r="Q124"/>
  <c r="X124"/>
  <c r="V124"/>
  <c r="T124"/>
  <c r="P124"/>
  <c r="BK124"/>
  <c r="K124"/>
  <c r="BE124"/>
  <c r="BI123"/>
  <c r="BH123"/>
  <c r="BG123"/>
  <c r="BF123"/>
  <c r="R123"/>
  <c r="Q123"/>
  <c r="X123"/>
  <c r="V123"/>
  <c r="T123"/>
  <c r="P123"/>
  <c r="BK123"/>
  <c r="K123"/>
  <c r="BE123"/>
  <c r="BI121"/>
  <c r="BH121"/>
  <c r="BG121"/>
  <c r="BF121"/>
  <c r="R121"/>
  <c r="Q121"/>
  <c r="X121"/>
  <c r="V121"/>
  <c r="T121"/>
  <c r="P121"/>
  <c r="BK121"/>
  <c r="K121"/>
  <c r="BE121"/>
  <c r="BI120"/>
  <c r="BH120"/>
  <c r="BG120"/>
  <c r="BF120"/>
  <c r="R120"/>
  <c r="Q120"/>
  <c r="X120"/>
  <c r="V120"/>
  <c r="T120"/>
  <c r="P120"/>
  <c r="BK120"/>
  <c r="K120"/>
  <c r="BE120"/>
  <c r="BI118"/>
  <c r="BH118"/>
  <c r="BG118"/>
  <c r="BF118"/>
  <c r="R118"/>
  <c r="Q118"/>
  <c r="X118"/>
  <c r="V118"/>
  <c r="T118"/>
  <c r="P118"/>
  <c r="BK118"/>
  <c r="K118"/>
  <c r="BE118"/>
  <c r="BI116"/>
  <c r="BH116"/>
  <c r="BG116"/>
  <c r="BF116"/>
  <c r="R116"/>
  <c r="Q116"/>
  <c r="X116"/>
  <c r="V116"/>
  <c r="T116"/>
  <c r="P116"/>
  <c r="BK116"/>
  <c r="K116"/>
  <c r="BE116"/>
  <c r="BI114"/>
  <c r="BH114"/>
  <c r="BG114"/>
  <c r="BF114"/>
  <c r="R114"/>
  <c r="Q114"/>
  <c r="X114"/>
  <c r="V114"/>
  <c r="T114"/>
  <c r="P114"/>
  <c r="BK114"/>
  <c r="K114"/>
  <c r="BE114"/>
  <c r="BI105"/>
  <c r="BH105"/>
  <c r="BG105"/>
  <c r="BF105"/>
  <c r="R105"/>
  <c r="Q105"/>
  <c r="X105"/>
  <c r="V105"/>
  <c r="T105"/>
  <c r="P105"/>
  <c r="BK105"/>
  <c r="K105"/>
  <c r="BE105"/>
  <c r="BI103"/>
  <c r="BH103"/>
  <c r="BG103"/>
  <c r="BF103"/>
  <c r="R103"/>
  <c r="Q103"/>
  <c r="X103"/>
  <c r="V103"/>
  <c r="T103"/>
  <c r="P103"/>
  <c r="BK103"/>
  <c r="K103"/>
  <c r="BE103"/>
  <c r="BI101"/>
  <c r="F41"/>
  <c i="1" r="BF56"/>
  <c i="2" r="BH101"/>
  <c r="F40"/>
  <c i="1" r="BE56"/>
  <c i="2" r="BG101"/>
  <c r="F39"/>
  <c i="1" r="BD56"/>
  <c i="2" r="BF101"/>
  <c r="K38"/>
  <c i="1" r="AY56"/>
  <c i="2" r="F38"/>
  <c i="1" r="BC56"/>
  <c i="2" r="R101"/>
  <c r="R100"/>
  <c r="R99"/>
  <c r="R98"/>
  <c r="J65"/>
  <c r="Q101"/>
  <c r="Q100"/>
  <c r="Q99"/>
  <c r="Q98"/>
  <c r="I65"/>
  <c r="X101"/>
  <c r="X100"/>
  <c r="X99"/>
  <c r="X98"/>
  <c r="V101"/>
  <c r="V100"/>
  <c r="V99"/>
  <c r="V98"/>
  <c r="T101"/>
  <c r="T100"/>
  <c r="T99"/>
  <c r="T98"/>
  <c i="1" r="AW56"/>
  <c i="2" r="P101"/>
  <c r="BK101"/>
  <c r="BK100"/>
  <c r="K100"/>
  <c r="BK99"/>
  <c r="K99"/>
  <c r="BK98"/>
  <c r="K98"/>
  <c r="K65"/>
  <c r="K34"/>
  <c i="1" r="AG56"/>
  <c i="2" r="K101"/>
  <c r="BE101"/>
  <c r="K37"/>
  <c i="1" r="AX56"/>
  <c i="2" r="F37"/>
  <c i="1" r="BB56"/>
  <c i="2" r="K67"/>
  <c r="J67"/>
  <c r="I67"/>
  <c r="K66"/>
  <c r="J66"/>
  <c r="I66"/>
  <c r="J95"/>
  <c r="J94"/>
  <c r="F94"/>
  <c r="F92"/>
  <c r="E90"/>
  <c r="K33"/>
  <c i="1" r="AT56"/>
  <c i="2" r="K32"/>
  <c i="1" r="AS56"/>
  <c i="2" r="J61"/>
  <c r="J60"/>
  <c r="F60"/>
  <c r="F58"/>
  <c r="E56"/>
  <c r="K43"/>
  <c r="J20"/>
  <c r="E20"/>
  <c r="F95"/>
  <c r="F61"/>
  <c r="J19"/>
  <c r="J14"/>
  <c r="J92"/>
  <c r="J58"/>
  <c r="E7"/>
  <c r="E86"/>
  <c r="E52"/>
  <c i="1" r="BF60"/>
  <c r="BE60"/>
  <c r="BD60"/>
  <c r="BC60"/>
  <c r="BB60"/>
  <c r="BA60"/>
  <c r="AZ60"/>
  <c r="AY60"/>
  <c r="AX60"/>
  <c r="AW60"/>
  <c r="AV60"/>
  <c r="AU60"/>
  <c r="AT60"/>
  <c r="AS60"/>
  <c r="AG60"/>
  <c r="BF55"/>
  <c r="BE55"/>
  <c r="BD55"/>
  <c r="BC55"/>
  <c r="BB55"/>
  <c r="BA55"/>
  <c r="AZ55"/>
  <c r="AY55"/>
  <c r="AX55"/>
  <c r="AW55"/>
  <c r="AV55"/>
  <c r="AU55"/>
  <c r="AT55"/>
  <c r="AS55"/>
  <c r="AG55"/>
  <c r="BF54"/>
  <c r="W33"/>
  <c r="BE54"/>
  <c r="W32"/>
  <c r="BD54"/>
  <c r="W31"/>
  <c r="BC54"/>
  <c r="W30"/>
  <c r="BB54"/>
  <c r="W29"/>
  <c r="BA54"/>
  <c r="AZ54"/>
  <c r="AY54"/>
  <c r="AK30"/>
  <c r="AX54"/>
  <c r="AK29"/>
  <c r="AW54"/>
  <c r="AV54"/>
  <c r="AU54"/>
  <c r="AT54"/>
  <c r="AS54"/>
  <c r="AG54"/>
  <c r="AK26"/>
  <c r="AV61"/>
  <c r="AN61"/>
  <c r="AN60"/>
  <c r="AV59"/>
  <c r="AN59"/>
  <c r="AV58"/>
  <c r="AN58"/>
  <c r="AV57"/>
  <c r="AN57"/>
  <c r="AV56"/>
  <c r="AN56"/>
  <c r="AN55"/>
  <c r="AN54"/>
  <c r="L50"/>
  <c r="AM50"/>
  <c r="AM49"/>
  <c r="L49"/>
  <c r="AM47"/>
  <c r="L47"/>
  <c r="L45"/>
  <c r="L44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<sst xmlns="http://schemas.openxmlformats.org/spreadsheetml/2006/main">
  <si>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</si>
  <si>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</si>
  <si>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</si>
  <si>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</si>
  <si>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</si>
  <si>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True</t>
  </si>
  <si>
    <t>{c0f46412-6cc0-4ebf-acd2-c9b460985ada}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</si>
  <si>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</si>
  <si>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</si>
  <si>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</si>
  <si>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</si>
  <si>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</si>
  <si>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</si>
  <si>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</si>
  <si>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</si>
  <si>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Y344</t>
  </si>
  <si>
    <t xml:space="preserve"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</si>
  <si>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</si>
  <si>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Obytná zóna - Chodová Planá - Slovany - II.etapa</t>
  </si>
  <si>
    <t>KSO:</t>
  </si>
  <si>
    <t>CC-CZ:</t>
  </si>
  <si>
    <t>Místo:</t>
  </si>
  <si>
    <t>Chodová Planá</t>
  </si>
  <si>
    <t>Datum:</t>
  </si>
  <si>
    <t>8. 12. 2019</t>
  </si>
  <si>
    <t>Zadavatel:</t>
  </si>
  <si>
    <t>IČ:</t>
  </si>
  <si>
    <t>Městys Chodová Planá</t>
  </si>
  <si>
    <t>DIČ:</t>
  </si>
  <si>
    <t>Uchazeč:</t>
  </si>
  <si>
    <t>Vyplň údaj</t>
  </si>
  <si>
    <t>Projektant:</t>
  </si>
  <si>
    <t>Bc.Pašava Michal</t>
  </si>
  <si>
    <t>Zpracovatel:</t>
  </si>
  <si>
    <t>Milan Hájek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</si>
  <si>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</si>
  <si>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</si>
  <si>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</si>
  <si>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</si>
  <si>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</si>
  <si>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</si>
  <si>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</si>
  <si>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</si>
  <si>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</si>
  <si>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</si>
  <si>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</si>
  <si>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</si>
  <si>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</si>
  <si>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</si>
  <si>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</si>
  <si>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</si>
  <si>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</si>
  <si>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</si>
  <si>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</si>
  <si>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</si>
  <si>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</si>
  <si>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Materiál [CZK]</t>
  </si>
  <si>
    <t>z toho Montáž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</si>
  <si>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</si>
  <si>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</si>
  <si>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</si>
  <si>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</si>
  <si>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</si>
  <si>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</si>
  <si>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</si>
  <si>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</si>
  <si>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</si>
  <si>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</si>
  <si>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</si>
  <si>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</si>
  <si>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</si>
  <si>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</si>
  <si>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</si>
  <si>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</si>
  <si>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</si>
  <si>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</si>
  <si>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10</t>
  </si>
  <si>
    <t>Stavební fáze A</t>
  </si>
  <si>
    <t>STA</t>
  </si>
  <si>
    <t>1</t>
  </si>
  <si>
    <t>{a53c1624-1290-43f6-99a7-f2e82b215ddc}</t>
  </si>
  <si>
    <t>2</t>
  </si>
  <si>
    <t>/</t>
  </si>
  <si>
    <t>101</t>
  </si>
  <si>
    <t>SO 101 - Obytná zóna</t>
  </si>
  <si>
    <t>Soupis</t>
  </si>
  <si>
    <t>{023c7f02-5a02-43a7-a8a9-9bfd57127fa9}</t>
  </si>
  <si>
    <t>102</t>
  </si>
  <si>
    <t>SO 102 - Obytná zóna</t>
  </si>
  <si>
    <t>{92330f9a-589f-45d6-a083-1f2ef0abf2a6}</t>
  </si>
  <si>
    <t>103</t>
  </si>
  <si>
    <t>SO 103 - Místní komunikace</t>
  </si>
  <si>
    <t>{ad75de54-3fbe-4c5c-bf78-c39bb51ac59e}</t>
  </si>
  <si>
    <t>104</t>
  </si>
  <si>
    <t>SO 104 - Místní komunikace</t>
  </si>
  <si>
    <t>{3880e190-e172-4ac6-b831-be40a38a9546}</t>
  </si>
  <si>
    <t>20</t>
  </si>
  <si>
    <t>Stavební fáze B</t>
  </si>
  <si>
    <t>{b4a4af0c-f84f-4e18-b90f-62ba98ff104d}</t>
  </si>
  <si>
    <t>105</t>
  </si>
  <si>
    <t>SO 105 - Místní komunikace</t>
  </si>
  <si>
    <t>{65278bc9-e33d-42d3-9a0e-7bea25977674}</t>
  </si>
  <si>
    <t>KRYCÍ LIST SOUPISU PRACÍ</t>
  </si>
  <si>
    <t>Objekt:</t>
  </si>
  <si>
    <t>10 - Stavební fáze A</t>
  </si>
  <si>
    <t>Soupis:</t>
  </si>
  <si>
    <t>101 - SO 101 - Obytná zóna</t>
  </si>
  <si>
    <t>Materiál</t>
  </si>
  <si>
    <t>Montáž</t>
  </si>
  <si>
    <t>REKAPITULACE ČLENĚNÍ SOUPISU PRACÍ</t>
  </si>
  <si>
    <t>Kód dílu - Popis</t>
  </si>
  <si>
    <t>Materiál [CZK]</t>
  </si>
  <si>
    <t>Montáž [CZK]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</si>
  <si>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</si>
  <si>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</si>
  <si>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</si>
  <si>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</si>
  <si>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</si>
  <si>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</si>
  <si>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</si>
  <si>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</si>
  <si>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</si>
  <si>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</si>
  <si>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</si>
  <si>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</si>
  <si>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</si>
  <si>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>OST - Ostatní</t>
  </si>
  <si>
    <t>SOUPIS PRACÍ</t>
  </si>
  <si>
    <t>PČ</t>
  </si>
  <si>
    <t>MJ</t>
  </si>
  <si>
    <t>Množství</t>
  </si>
  <si>
    <t>J. materiál [CZK]</t>
  </si>
  <si>
    <t>J. montáž [CZK]</t>
  </si>
  <si>
    <t>Cenová soustava</t>
  </si>
  <si>
    <t>J.cena [CZK]</t>
  </si>
  <si>
    <t>Materiál celkem [CZK]</t>
  </si>
  <si>
    <t>Montáž celkem [CZK]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</si>
  <si>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</si>
  <si>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</si>
  <si>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</si>
  <si>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</si>
  <si>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</si>
  <si>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</si>
  <si>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</si>
  <si>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</si>
  <si>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</si>
  <si>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</si>
  <si>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</si>
  <si>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</si>
  <si>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113154113</t>
  </si>
  <si>
    <t>Frézování živičného krytu tl 50 mm pruh š 0,5 m pl do 500 m2 bez překážek v trase</t>
  </si>
  <si>
    <t>m2</t>
  </si>
  <si>
    <t>CS ÚRS 2019 01</t>
  </si>
  <si>
    <t>4</t>
  </si>
  <si>
    <t>-1058355690</t>
  </si>
  <si>
    <t>VV</t>
  </si>
  <si>
    <t>1,8 "pracovní spára</t>
  </si>
  <si>
    <t>121101103</t>
  </si>
  <si>
    <t>Sejmutí ornice s přemístěním na vzdálenost do 250 m</t>
  </si>
  <si>
    <t>m3</t>
  </si>
  <si>
    <t>-1135000822</t>
  </si>
  <si>
    <t>1045*0,25</t>
  </si>
  <si>
    <t>3</t>
  </si>
  <si>
    <t>122201102</t>
  </si>
  <si>
    <t>Odkopávky a prokopávky nezapažené v hornině tř. 3 objem do 1000 m3</t>
  </si>
  <si>
    <t>624062513</t>
  </si>
  <si>
    <t>551*0,52 "vozovka OZ - asfalt</t>
  </si>
  <si>
    <t>180*0,52 "parkoviště - dlažba tl.80 mm</t>
  </si>
  <si>
    <t>92*0,52 "sjezdy-chodníkové přejezdy - dlažba tl.80 mm</t>
  </si>
  <si>
    <t>6*0,52 "reliéfní dlažba</t>
  </si>
  <si>
    <t>551*0,35 "vozovka OZ - asfalt - sanace</t>
  </si>
  <si>
    <t>180*0,35 "parkoviště - dlažba tl.80 mm - sanace</t>
  </si>
  <si>
    <t>92*0,35 "sjezdy-chodníkové přejezdy - dlažba tl.80 mm - sanace</t>
  </si>
  <si>
    <t>6*0,35 "reliéfní dlažba - sanace</t>
  </si>
  <si>
    <t>132201101</t>
  </si>
  <si>
    <t>Hloubení rýh š do 600 mm v hornině tř. 3 objemu do 100 m3</t>
  </si>
  <si>
    <t>-1374206063</t>
  </si>
  <si>
    <t>96*0,3*0,6 "drenáž</t>
  </si>
  <si>
    <t>5</t>
  </si>
  <si>
    <t>161101101</t>
  </si>
  <si>
    <t>Svislé přemístění výkopku z horniny tř. 1 až 4 hl výkopu do 2,5 m</t>
  </si>
  <si>
    <t>-1510683886</t>
  </si>
  <si>
    <t>721,23+17,28</t>
  </si>
  <si>
    <t>6</t>
  </si>
  <si>
    <t>162401102</t>
  </si>
  <si>
    <t>Vodorovné přemístění do 2000 m výkopku/sypaniny z horniny tř. 1 až 4</t>
  </si>
  <si>
    <t>238921413</t>
  </si>
  <si>
    <t>261,25 "sejmutá ornice</t>
  </si>
  <si>
    <t>7</t>
  </si>
  <si>
    <t>162701105</t>
  </si>
  <si>
    <t>Vodorovné přemístění do 10000 m výkopku/sypaniny z horniny tř. 1 až 4</t>
  </si>
  <si>
    <t>300264189</t>
  </si>
  <si>
    <t>8</t>
  </si>
  <si>
    <t>162701109</t>
  </si>
  <si>
    <t>Příplatek k vodorovnému přemístění výkopku/sypaniny z horniny tř. 1 až 4 ZKD 1000 m přes 10000 m</t>
  </si>
  <si>
    <t>-785171578</t>
  </si>
  <si>
    <t>738,51*10 'Přepočtené koeficientem množství</t>
  </si>
  <si>
    <t>9</t>
  </si>
  <si>
    <t>171201201</t>
  </si>
  <si>
    <t>Uložení sypaniny na skládky</t>
  </si>
  <si>
    <t>-1350269289</t>
  </si>
  <si>
    <t>171201211</t>
  </si>
  <si>
    <t>Poplatek za uložení stavebního odpadu - zeminy a kameniva na skládce</t>
  </si>
  <si>
    <t>t</t>
  </si>
  <si>
    <t>448847652</t>
  </si>
  <si>
    <t>738,51*2 'Přepočtené koeficientem množství</t>
  </si>
  <si>
    <t>11</t>
  </si>
  <si>
    <t>181411131</t>
  </si>
  <si>
    <t>Založení parkového trávníku výsevem plochy do 1000 m2 v rovině a ve svahu do 1:5</t>
  </si>
  <si>
    <t>1888537959</t>
  </si>
  <si>
    <t>275 "terénní úpravy - travnaté plochy</t>
  </si>
  <si>
    <t>12</t>
  </si>
  <si>
    <t>M</t>
  </si>
  <si>
    <t>005724100</t>
  </si>
  <si>
    <t>osivo směs travní parková</t>
  </si>
  <si>
    <t>kg</t>
  </si>
  <si>
    <t>1870130638</t>
  </si>
  <si>
    <t>275*0,015 'Přepočtené koeficientem množství</t>
  </si>
  <si>
    <t>13</t>
  </si>
  <si>
    <t>181951101</t>
  </si>
  <si>
    <t>Úprava pláně v hornině tř. 1 až 4 bez zhutnění</t>
  </si>
  <si>
    <t>1648998554</t>
  </si>
  <si>
    <t>14</t>
  </si>
  <si>
    <t>181951102</t>
  </si>
  <si>
    <t>Úprava pláně v hornině tř. 1 až 4 se zhutněním</t>
  </si>
  <si>
    <t>-1457968999</t>
  </si>
  <si>
    <t>551 "vozovka OZ - asfalt</t>
  </si>
  <si>
    <t>180 "parkoviště - dlažba tl.80 mm</t>
  </si>
  <si>
    <t>92 "sjezdy-chodníkové přejezdy - dlažba tl.80 mm</t>
  </si>
  <si>
    <t>6 "reliéfní dlažba</t>
  </si>
  <si>
    <t>182301122</t>
  </si>
  <si>
    <t>Rozprostření ornice pl do 500 m2 ve svahu přes 1:5 tl vrstvy do 150 mm</t>
  </si>
  <si>
    <t>-1753281546</t>
  </si>
  <si>
    <t>16</t>
  </si>
  <si>
    <t>103211000</t>
  </si>
  <si>
    <t>zahradní substrát pro výsadbu VL</t>
  </si>
  <si>
    <t>-274041820</t>
  </si>
  <si>
    <t>275*0,15 'Přepočtené koeficientem množství</t>
  </si>
  <si>
    <t>Zakládání</t>
  </si>
  <si>
    <t>17</t>
  </si>
  <si>
    <t>211561111</t>
  </si>
  <si>
    <t>Výplň odvodňovacích žeber nebo trativodů kamenivem hrubým drceným frakce 4 až 16 mm</t>
  </si>
  <si>
    <t>1704395121</t>
  </si>
  <si>
    <t>96*0,3*0,5</t>
  </si>
  <si>
    <t>18</t>
  </si>
  <si>
    <t>211971110</t>
  </si>
  <si>
    <t>Zřízení opláštění žeber nebo trativodů geotextilií v rýze nebo zářezu sklonu do 1:2</t>
  </si>
  <si>
    <t>-1983966686</t>
  </si>
  <si>
    <t>96*0,3*4</t>
  </si>
  <si>
    <t>115,2*1,1 'Přepočtené koeficientem množství</t>
  </si>
  <si>
    <t>19</t>
  </si>
  <si>
    <t>69311172</t>
  </si>
  <si>
    <t>geotextilie PP s ÚV stabilizací 300g/m2</t>
  </si>
  <si>
    <t>2135593796</t>
  </si>
  <si>
    <t>212572121</t>
  </si>
  <si>
    <t>Lože pro trativody z kameniva drobného těženého</t>
  </si>
  <si>
    <t>2037958916</t>
  </si>
  <si>
    <t>96*0,3*0,1</t>
  </si>
  <si>
    <t>212755214</t>
  </si>
  <si>
    <t>Trativody z drenážních trubek plastových flexibilních D 100 mm bez lože</t>
  </si>
  <si>
    <t>m</t>
  </si>
  <si>
    <t>-1472943014</t>
  </si>
  <si>
    <t>Komunikace pozemní</t>
  </si>
  <si>
    <t>22</t>
  </si>
  <si>
    <t>564211111</t>
  </si>
  <si>
    <t>Podklad nebo podsyp ze štěrkopísku ŠP tl 50 mm</t>
  </si>
  <si>
    <t>1646048608</t>
  </si>
  <si>
    <t>551 "vozovka OZ - asfalt - sanace</t>
  </si>
  <si>
    <t>180 "parkoviště - dlažba tl.80 mm - sanace</t>
  </si>
  <si>
    <t>92 "sjezdy-chodníkové přejezdy - dlažba tl.80 mm - sanace</t>
  </si>
  <si>
    <t>6 "reliéfní dlažba - sanace</t>
  </si>
  <si>
    <t>23</t>
  </si>
  <si>
    <t>564751111</t>
  </si>
  <si>
    <t>Podklad z kameniva hrubého drceného vel. 32-63 mm tl 150 mm</t>
  </si>
  <si>
    <t>973092237</t>
  </si>
  <si>
    <t>551*2 "vozovka OZ - asfalt - sanace</t>
  </si>
  <si>
    <t>180*2 "parkoviště - dlažba tl.80 mm - sanace</t>
  </si>
  <si>
    <t>92*2 "sjezdy-chodníkové přejezdy - dlažba tl.80 mm - sanace</t>
  </si>
  <si>
    <t>6*2 "reliéfní dlažba - sanace</t>
  </si>
  <si>
    <t>24</t>
  </si>
  <si>
    <t>564861111</t>
  </si>
  <si>
    <t>Podklad ze štěrkodrtě ŠD tl 200 mm</t>
  </si>
  <si>
    <t>-569642996</t>
  </si>
  <si>
    <t>551 "vozovka OZ - asfalt - f 0-32</t>
  </si>
  <si>
    <t>551 "vozovka OZ - asfalt - f 0-63</t>
  </si>
  <si>
    <t>180 "parkoviště - dlažba tl.80 mm - f 0-32</t>
  </si>
  <si>
    <t>180 "parkoviště - dlažba tl.80 mm - f 0-63</t>
  </si>
  <si>
    <t>92 "sjezdy-chodníkové přejezdy - dlažba tl.80 mm - f 0-32</t>
  </si>
  <si>
    <t>92 "sjezdy-chodníkové přejezdy - dlažba tl.80 mm - f 0-63</t>
  </si>
  <si>
    <t>6 "reliéfní dlažba - f 0-32</t>
  </si>
  <si>
    <t>6 "reliéfní dlažba - f 0-63</t>
  </si>
  <si>
    <t>25</t>
  </si>
  <si>
    <t>565165111</t>
  </si>
  <si>
    <t>Asfaltový beton vrstva podkladní ACP 16 (obalované kamenivo OKS) tl 80 mm š do 3 m</t>
  </si>
  <si>
    <t>-1311612860</t>
  </si>
  <si>
    <t>26</t>
  </si>
  <si>
    <t>573111113</t>
  </si>
  <si>
    <t>Postřik živičný infiltrační s posypem z asfaltu množství 1,5 kg/m2</t>
  </si>
  <si>
    <t>1426010665</t>
  </si>
  <si>
    <t>27</t>
  </si>
  <si>
    <t>573211112</t>
  </si>
  <si>
    <t>Postřik živičný spojovací z asfaltu v množství 0,70 kg/m2</t>
  </si>
  <si>
    <t>2056194311</t>
  </si>
  <si>
    <t>28</t>
  </si>
  <si>
    <t>577134111</t>
  </si>
  <si>
    <t>Asfaltový beton vrstva obrusná ACO 11 (ABS) tř. I tl 40 mm š do 3 m z nemodifikovaného asfaltu</t>
  </si>
  <si>
    <t>-2023929198</t>
  </si>
  <si>
    <t>29</t>
  </si>
  <si>
    <t>577144111</t>
  </si>
  <si>
    <t>Asfaltový beton vrstva obrusná ACO 11 (ABS) tř. I tl 50 mm š do 3 m z nemodifikovaného asfaltu</t>
  </si>
  <si>
    <t>1683989826</t>
  </si>
  <si>
    <t>30</t>
  </si>
  <si>
    <t>596212210</t>
  </si>
  <si>
    <t>Kladení zámkové dlažby pozemních komunikací tl 80 mm skupiny A pl do 50 m2</t>
  </si>
  <si>
    <t>-1875032688</t>
  </si>
  <si>
    <t>31</t>
  </si>
  <si>
    <t>59245030</t>
  </si>
  <si>
    <t>dlažba skladebná betonová 200x200x80mm přírodní</t>
  </si>
  <si>
    <t>1541601491</t>
  </si>
  <si>
    <t>180-4,5 "parkoviště - dlažba tl.80 mm</t>
  </si>
  <si>
    <t>267,5*1,03 'Přepočtené koeficientem množství</t>
  </si>
  <si>
    <t>32</t>
  </si>
  <si>
    <t>59245004</t>
  </si>
  <si>
    <t>dlažba skladebná betonová 200x200x80mm barevná</t>
  </si>
  <si>
    <t>-1121513395</t>
  </si>
  <si>
    <t>9*2,5*0,2</t>
  </si>
  <si>
    <t>4,5*1,03 'Přepočtené koeficientem množství</t>
  </si>
  <si>
    <t>33</t>
  </si>
  <si>
    <t>59245019-1</t>
  </si>
  <si>
    <t>dlažba skladebná betonová pro nevidomé 200x100x80mm přírodní</t>
  </si>
  <si>
    <t>-1280574654</t>
  </si>
  <si>
    <t>6*1,03 'Přepočtené koeficientem množství</t>
  </si>
  <si>
    <t>Trubní vedení</t>
  </si>
  <si>
    <t>34</t>
  </si>
  <si>
    <t>895941311</t>
  </si>
  <si>
    <t>Zřízení vpusti kanalizační uliční z betonových dílců typ UVB-50</t>
  </si>
  <si>
    <t>kus</t>
  </si>
  <si>
    <t>1358772254</t>
  </si>
  <si>
    <t>35</t>
  </si>
  <si>
    <t>59223852</t>
  </si>
  <si>
    <t>dno betonové pro uliční vpusť s kalovou prohlubní 45x30x5 cm</t>
  </si>
  <si>
    <t>CS ÚRS 2018 01</t>
  </si>
  <si>
    <t>-1860262546</t>
  </si>
  <si>
    <t>36</t>
  </si>
  <si>
    <t>59223822</t>
  </si>
  <si>
    <t>vpusť betonová uliční dno s výtokem 62,6 x 49,5 x 5 cm</t>
  </si>
  <si>
    <t>-93094730</t>
  </si>
  <si>
    <t>37</t>
  </si>
  <si>
    <t>59223824</t>
  </si>
  <si>
    <t>vpusť betonová uliční /skruž/ 59x50x5 cm</t>
  </si>
  <si>
    <t>-207675180</t>
  </si>
  <si>
    <t>38</t>
  </si>
  <si>
    <t>59223821</t>
  </si>
  <si>
    <t>vpusť betonová uliční prstenec 18x66x10 cm</t>
  </si>
  <si>
    <t>-1616927970</t>
  </si>
  <si>
    <t>39</t>
  </si>
  <si>
    <t>899204112</t>
  </si>
  <si>
    <t>Osazení mříží litinových včetně rámů a košů na bahno pro třídu zatížení D400, E600</t>
  </si>
  <si>
    <t>-243715991</t>
  </si>
  <si>
    <t>40</t>
  </si>
  <si>
    <t>55242320</t>
  </si>
  <si>
    <t>mříž vtoková litinová plochá 500x500mm</t>
  </si>
  <si>
    <t>164408324</t>
  </si>
  <si>
    <t>41</t>
  </si>
  <si>
    <t>59223874</t>
  </si>
  <si>
    <t>koš vysoký pro uliční vpusti, žárově zinkovaný plech,pro rám 500/300</t>
  </si>
  <si>
    <t>1218834588</t>
  </si>
  <si>
    <t>Ostatní konstrukce a práce, bourání</t>
  </si>
  <si>
    <t>42</t>
  </si>
  <si>
    <t>914111111</t>
  </si>
  <si>
    <t>Montáž svislé dopravní značky do velikosti 1 m2 objímkami na sloupek nebo konzolu</t>
  </si>
  <si>
    <t>-1118616667</t>
  </si>
  <si>
    <t>43</t>
  </si>
  <si>
    <t>404442570</t>
  </si>
  <si>
    <t>značka svislá - IZ5 a,b</t>
  </si>
  <si>
    <t>-1953382283</t>
  </si>
  <si>
    <t>44</t>
  </si>
  <si>
    <t>404442030</t>
  </si>
  <si>
    <t>značka svislá - IP12</t>
  </si>
  <si>
    <t>678429613</t>
  </si>
  <si>
    <t>45</t>
  </si>
  <si>
    <t>914511112</t>
  </si>
  <si>
    <t>Montáž sloupku dopravních značek délky do 3,5 m s betonovým základem a patkou</t>
  </si>
  <si>
    <t>2031178543</t>
  </si>
  <si>
    <t>46</t>
  </si>
  <si>
    <t>404452250</t>
  </si>
  <si>
    <t>sloupek pro dopravní značku Zn D 60mm v 3,5m</t>
  </si>
  <si>
    <t>-1653878913</t>
  </si>
  <si>
    <t>47</t>
  </si>
  <si>
    <t>404452400</t>
  </si>
  <si>
    <t>patka pro sloupek Al D 60mm</t>
  </si>
  <si>
    <t>-147246632</t>
  </si>
  <si>
    <t>48</t>
  </si>
  <si>
    <t>404452530</t>
  </si>
  <si>
    <t>víčko plastové na sloupek D 60mm</t>
  </si>
  <si>
    <t>-176954262</t>
  </si>
  <si>
    <t>49</t>
  </si>
  <si>
    <t>404452560</t>
  </si>
  <si>
    <t>svorka upínací na sloupek dopravní značky D 60mm</t>
  </si>
  <si>
    <t>-2020353756</t>
  </si>
  <si>
    <t>50</t>
  </si>
  <si>
    <t>915311111</t>
  </si>
  <si>
    <t>Předformátované vodorovné dopravní značení dopravní značky do 1 m2</t>
  </si>
  <si>
    <t>-1202181841</t>
  </si>
  <si>
    <t>51</t>
  </si>
  <si>
    <t>915621111</t>
  </si>
  <si>
    <t>Předznačení vodorovného plošného značení</t>
  </si>
  <si>
    <t>-1870895555</t>
  </si>
  <si>
    <t>1,5*1,5*2</t>
  </si>
  <si>
    <t>52</t>
  </si>
  <si>
    <t>916131213</t>
  </si>
  <si>
    <t>Osazení silničního obrubníku betonového stojatého s boční opěrou do lože z betonu prostého</t>
  </si>
  <si>
    <t>1614749140</t>
  </si>
  <si>
    <t>83+131+18*1 "lože dle TZ C16/20 nXF1</t>
  </si>
  <si>
    <t>53</t>
  </si>
  <si>
    <t>59217029</t>
  </si>
  <si>
    <t>obrubník betonový silniční nájezdový 1000x150x150mm</t>
  </si>
  <si>
    <t>2075953087</t>
  </si>
  <si>
    <t>131*1,02 'Přepočtené koeficientem množství</t>
  </si>
  <si>
    <t>54</t>
  </si>
  <si>
    <t>59217030</t>
  </si>
  <si>
    <t>obrubník betonový silniční přechodový 1000x150x150-250mm</t>
  </si>
  <si>
    <t>457663787</t>
  </si>
  <si>
    <t>18*1,02 'Přepočtené koeficientem množství</t>
  </si>
  <si>
    <t>55</t>
  </si>
  <si>
    <t>59217031</t>
  </si>
  <si>
    <t>obrubník betonový silniční 1000x150x250mm</t>
  </si>
  <si>
    <t>230838321</t>
  </si>
  <si>
    <t>83*1,02 'Přepočtené koeficientem množství</t>
  </si>
  <si>
    <t>56</t>
  </si>
  <si>
    <t>916231213</t>
  </si>
  <si>
    <t>Osazení chodníkového obrubníku betonového stojatého s boční opěrou do lože z betonu prostého</t>
  </si>
  <si>
    <t>-2110577944</t>
  </si>
  <si>
    <t>57</t>
  </si>
  <si>
    <t>59217016</t>
  </si>
  <si>
    <t>obrubník betonový chodníkový 1000x80x250mm</t>
  </si>
  <si>
    <t>-1230870803</t>
  </si>
  <si>
    <t>144*1,02 'Přepočtené koeficientem množství</t>
  </si>
  <si>
    <t>58</t>
  </si>
  <si>
    <t>919121111</t>
  </si>
  <si>
    <t>Těsnění spár zálivkou za studena pro komůrky š 10 mm hl 20 mm s těsnicím profilem</t>
  </si>
  <si>
    <t>2107552730</t>
  </si>
  <si>
    <t>59</t>
  </si>
  <si>
    <t>919735112</t>
  </si>
  <si>
    <t>Řezání stávajícího živičného krytu hl do 100 mm</t>
  </si>
  <si>
    <t>-241232776</t>
  </si>
  <si>
    <t>997</t>
  </si>
  <si>
    <t>Přesun sutě</t>
  </si>
  <si>
    <t>60</t>
  </si>
  <si>
    <t>997221551</t>
  </si>
  <si>
    <t>Vodorovná doprava suti ze sypkých materiálů do 1 km</t>
  </si>
  <si>
    <t>2138241172</t>
  </si>
  <si>
    <t>61</t>
  </si>
  <si>
    <t>997221559</t>
  </si>
  <si>
    <t>Příplatek ZKD 1 km u vodorovné dopravy suti ze sypkých materiálů</t>
  </si>
  <si>
    <t>-1840125332</t>
  </si>
  <si>
    <t>0,23*19 'Přepočtené koeficientem množství</t>
  </si>
  <si>
    <t>62</t>
  </si>
  <si>
    <t>997221845</t>
  </si>
  <si>
    <t>Poplatek za uložení na skládce (skládkovné) odpadu asfaltového bez dehtu kód odpadu 170 302</t>
  </si>
  <si>
    <t>801232251</t>
  </si>
  <si>
    <t>998</t>
  </si>
  <si>
    <t>Přesun hmot</t>
  </si>
  <si>
    <t>63</t>
  </si>
  <si>
    <t>998225111</t>
  </si>
  <si>
    <t>Přesun hmot pro pozemní komunikace s krytem z kamene, monolitickým betonovým nebo živičným</t>
  </si>
  <si>
    <t>-1207556638</t>
  </si>
  <si>
    <t>PSV</t>
  </si>
  <si>
    <t>Práce a dodávky PSV</t>
  </si>
  <si>
    <t>711</t>
  </si>
  <si>
    <t>Izolace proti vodě, vlhkosti a plynům</t>
  </si>
  <si>
    <t>64</t>
  </si>
  <si>
    <t>711131101</t>
  </si>
  <si>
    <t>Provedení izolace proti zemní vlhkosti pásy na sucho vodorovné AIP nebo tkaninou</t>
  </si>
  <si>
    <t>419576296</t>
  </si>
  <si>
    <t>65</t>
  </si>
  <si>
    <t>69311175</t>
  </si>
  <si>
    <t>geotextilie PP s ÚV stabilizací 500g/m2</t>
  </si>
  <si>
    <t>1422900490</t>
  </si>
  <si>
    <t>829*1,15 'Přepočtené koeficientem množství</t>
  </si>
  <si>
    <t>66</t>
  </si>
  <si>
    <t>998711201</t>
  </si>
  <si>
    <t>Přesun hmot procentní pro izolace proti vodě, vlhkosti a plynům v objektech v do 6 m</t>
  </si>
  <si>
    <t>%</t>
  </si>
  <si>
    <t>-384567409</t>
  </si>
  <si>
    <t>OST</t>
  </si>
  <si>
    <t>Ostatní</t>
  </si>
  <si>
    <t>67</t>
  </si>
  <si>
    <t>999-VRN-1</t>
  </si>
  <si>
    <t>Práce geotechnika</t>
  </si>
  <si>
    <t>soubor</t>
  </si>
  <si>
    <t>-857655717</t>
  </si>
  <si>
    <t>68</t>
  </si>
  <si>
    <t>999-VRN-2</t>
  </si>
  <si>
    <t>Zkoušky únosnosti pláně</t>
  </si>
  <si>
    <t>-1779201139</t>
  </si>
  <si>
    <t>102 - SO 102 - Obytná zóna</t>
  </si>
  <si>
    <t>1380*0,25</t>
  </si>
  <si>
    <t>738*0,52 "vozovka OZ - asfalt</t>
  </si>
  <si>
    <t>225*0,52 "parkoviště - dlažba tl.80 mm</t>
  </si>
  <si>
    <t>123*0,52 "sjezdy-chodníkové přejezdy - dlažba tl.80 mm</t>
  </si>
  <si>
    <t>738*0,35 "vozovka OZ - asfalt - sanace</t>
  </si>
  <si>
    <t>225*0,35 "parkoviště - dlažba tl.80 mm - sanace</t>
  </si>
  <si>
    <t>123*0,35 "sjezdy-chodníkové přejezdy - dlažba tl.80 mm - sanace</t>
  </si>
  <si>
    <t>131*0,3*0,6 "drenáž</t>
  </si>
  <si>
    <t>950,04+23,58</t>
  </si>
  <si>
    <t>-1748274396</t>
  </si>
  <si>
    <t>345 "sejmutá ornice</t>
  </si>
  <si>
    <t>973,62*10 'Přepočtené koeficientem množství</t>
  </si>
  <si>
    <t>973,62*2 'Přepočtené koeficientem množství</t>
  </si>
  <si>
    <t>287 "terénní úpravy - travnaté plochy</t>
  </si>
  <si>
    <t>287*0,015 'Přepočtené koeficientem množství</t>
  </si>
  <si>
    <t>738 "vozovka OZ - asfalt</t>
  </si>
  <si>
    <t>225 "parkoviště - dlažba tl.80 mm</t>
  </si>
  <si>
    <t>123 "sjezdy-chodníkové přejezdy - dlažba tl.80 mm</t>
  </si>
  <si>
    <t>950428533</t>
  </si>
  <si>
    <t>940250650</t>
  </si>
  <si>
    <t>287*0,15 'Přepočtené koeficientem množství</t>
  </si>
  <si>
    <t>131*0,3*0,5</t>
  </si>
  <si>
    <t>131*0,3*4</t>
  </si>
  <si>
    <t>157,2*1,1 'Přepočtené koeficientem množství</t>
  </si>
  <si>
    <t>131*0,3*0,1</t>
  </si>
  <si>
    <t>738 "vozovka OZ - asfalt - sanace</t>
  </si>
  <si>
    <t>225 "parkoviště - dlažba tl.80 mm - sanace</t>
  </si>
  <si>
    <t>123 "sjezdy-chodníkové přejezdy - dlažba tl.80 mm - sanace</t>
  </si>
  <si>
    <t>738*2 "vozovka OZ - asfalt - sanace</t>
  </si>
  <si>
    <t>225*2 "parkoviště - dlažba tl.80 mm - sanace</t>
  </si>
  <si>
    <t>123*2 "sjezdy-chodníkové přejezdy - dlažba tl.80 mm - sanace</t>
  </si>
  <si>
    <t>738 "vozovka OZ - asfalt - f 0-32</t>
  </si>
  <si>
    <t>738 "vozovka OZ - asfalt - f 0-63</t>
  </si>
  <si>
    <t>225 "parkoviště - dlažba tl.80 mm - f 0-32</t>
  </si>
  <si>
    <t>225 "parkoviště - dlažba tl.80 mm - f 0-63</t>
  </si>
  <si>
    <t>123 "sjezdy-chodníkové přejezdy - dlažba tl.80 mm - f 0-32</t>
  </si>
  <si>
    <t>123 "sjezdy-chodníkové přejezdy - dlažba tl.80 mm - f 0-63</t>
  </si>
  <si>
    <t>225-6 "parkoviště - dlažba tl.80 mm</t>
  </si>
  <si>
    <t>342*1,03 'Přepočtené koeficientem množství</t>
  </si>
  <si>
    <t>12*2,5*0,2</t>
  </si>
  <si>
    <t>1078239057</t>
  </si>
  <si>
    <t>404442031</t>
  </si>
  <si>
    <t>značka svislá - IP10a</t>
  </si>
  <si>
    <t>110401405</t>
  </si>
  <si>
    <t>106+164+24*1 "lože dle TZ C16/20 nXF1</t>
  </si>
  <si>
    <t>164*1,02 'Přepočtené koeficientem množství</t>
  </si>
  <si>
    <t>24*1,02 'Přepočtené koeficientem množství</t>
  </si>
  <si>
    <t>106*1,02 'Přepočtené koeficientem množství</t>
  </si>
  <si>
    <t>192*1,02 'Přepočtené koeficientem množství</t>
  </si>
  <si>
    <t>1092*1,15 'Přepočtené koeficientem množství</t>
  </si>
  <si>
    <t>69</t>
  </si>
  <si>
    <t>103 - SO 103 - Místní komunikace</t>
  </si>
  <si>
    <t>820*0,25</t>
  </si>
  <si>
    <t>515*0,55 "vozovka MK - asfalt</t>
  </si>
  <si>
    <t>23*0,52 "sjezdy-chodníkové přejezdy - dlažba tl.80 mm</t>
  </si>
  <si>
    <t>250*0,29 "chodník - bet.dlažba tl.60 mm</t>
  </si>
  <si>
    <t>7*0,52 "reliéfní dlažba tl.80 mm</t>
  </si>
  <si>
    <t>5*0,29 "reliéfní dlažba tl.60 mm</t>
  </si>
  <si>
    <t>515*0,35 "vozovka MK - asfalt - sanace</t>
  </si>
  <si>
    <t>7*0,35 "reliéfní dlažba - sanace</t>
  </si>
  <si>
    <t>77*0,3*0,6 "drenáž</t>
  </si>
  <si>
    <t>598,55+13,86</t>
  </si>
  <si>
    <t>673430982</t>
  </si>
  <si>
    <t>205 "sejmutá ornice</t>
  </si>
  <si>
    <t>612,41*10 'Přepočtené koeficientem množství</t>
  </si>
  <si>
    <t>612,41*2 'Přepočtené koeficientem množství</t>
  </si>
  <si>
    <t>22 "terénní úpravy - travnaté plochy</t>
  </si>
  <si>
    <t>22*0,015 'Přepočtené koeficientem množství</t>
  </si>
  <si>
    <t>515 "vozovka MK - asfalt</t>
  </si>
  <si>
    <t>23 "sjezdy-chodníkové přejezdy - dlažba tl.80 mm</t>
  </si>
  <si>
    <t>250 "chodník - bet.dlažba tl.60 mm</t>
  </si>
  <si>
    <t>7 "reliéfní dlažba tl.80 mm</t>
  </si>
  <si>
    <t>5 "reliéfní dlažba tl.60 mm</t>
  </si>
  <si>
    <t>-1046033597</t>
  </si>
  <si>
    <t>2072443071</t>
  </si>
  <si>
    <t>22*0,15 'Přepočtené koeficientem množství</t>
  </si>
  <si>
    <t>77*0,3*0,5</t>
  </si>
  <si>
    <t>77*0,3*4</t>
  </si>
  <si>
    <t>92,4*1,1 'Přepočtené koeficientem množství</t>
  </si>
  <si>
    <t>77*0,3*0,1</t>
  </si>
  <si>
    <t>515 "vozovka MK - asfalt - sanace</t>
  </si>
  <si>
    <t>7 "reliéfní dlažba - sanace</t>
  </si>
  <si>
    <t>515*2 "vozovka MK - asfalt - sanace</t>
  </si>
  <si>
    <t>7*2 "reliéfní dlažba - sanace</t>
  </si>
  <si>
    <t>515 "vozovka MK - asfalt - f 0-32</t>
  </si>
  <si>
    <t>515 "vozovka MK - asfalt - f 0-63</t>
  </si>
  <si>
    <t>23 "sjezdy-chodníkové přejezdy - dlažba tl.80 mm - f 0-32</t>
  </si>
  <si>
    <t>23 "sjezdy-chodníkové přejezdy - dlažba tl.80 mm - f 0-63</t>
  </si>
  <si>
    <t>7 "reliéfní dlažba 80 mm - f 0-32</t>
  </si>
  <si>
    <t>7 "reliéfní dlažba 80 mm - f 0-63</t>
  </si>
  <si>
    <t>250 "chodník - dlažba 60 mm - f 0-32</t>
  </si>
  <si>
    <t>5 "reliéfní dlažba 60 mm - f 0-32</t>
  </si>
  <si>
    <t>565135111</t>
  </si>
  <si>
    <t>Asfaltový beton vrstva podkladní ACP 16 (obalované kamenivo OKS) tl 50 mm š do 3 m</t>
  </si>
  <si>
    <t>39731352</t>
  </si>
  <si>
    <t>515*2 "vozovka MK - asfalt</t>
  </si>
  <si>
    <t>577155112</t>
  </si>
  <si>
    <t>Asfaltový beton vrstva ložní ACL 16 (ABH) tl 60 mm š do 3 m z nemodifikovaného asfaltu</t>
  </si>
  <si>
    <t>893228927</t>
  </si>
  <si>
    <t>596211110</t>
  </si>
  <si>
    <t>Kladení zámkové dlažby komunikací pro pěší tl 60 mm skupiny A pl do 50 m2</t>
  </si>
  <si>
    <t>-362604074</t>
  </si>
  <si>
    <t>250 "chodník - dlažba 60 mm</t>
  </si>
  <si>
    <t>59245019</t>
  </si>
  <si>
    <t>dlažba skladebná betonová pro nevidomé 200x100x60mm přírodní</t>
  </si>
  <si>
    <t>-373013144</t>
  </si>
  <si>
    <t>59245008</t>
  </si>
  <si>
    <t>dlažba skladebná betonová 200x100x60mm barevná</t>
  </si>
  <si>
    <t>1977972477</t>
  </si>
  <si>
    <t>250*1,03 'Přepočtené koeficientem množství</t>
  </si>
  <si>
    <t>23*1,03 'Přepočtené koeficientem množství</t>
  </si>
  <si>
    <t>814627789</t>
  </si>
  <si>
    <t>7*1,03 'Přepočtené koeficientem množství</t>
  </si>
  <si>
    <t>404442032</t>
  </si>
  <si>
    <t>značka svislá - P2</t>
  </si>
  <si>
    <t>1235246709</t>
  </si>
  <si>
    <t>404442033</t>
  </si>
  <si>
    <t>značka svislá - E2b</t>
  </si>
  <si>
    <t>-1910371123</t>
  </si>
  <si>
    <t>915221121</t>
  </si>
  <si>
    <t>Vodorovné dopravní značení vodící čáry přerušované š 250 mm bílý plast</t>
  </si>
  <si>
    <t>-1348262799</t>
  </si>
  <si>
    <t>22 "VDZ V2b</t>
  </si>
  <si>
    <t>915611111</t>
  </si>
  <si>
    <t>Předznačení vodorovného liniového značení</t>
  </si>
  <si>
    <t>1275293703</t>
  </si>
  <si>
    <t>70+12,5+6*1 "lože dle TZ C16/20 nXF1</t>
  </si>
  <si>
    <t>12,5*1,02 'Přepočtené koeficientem množství</t>
  </si>
  <si>
    <t>6*1,02 'Přepočtené koeficientem množství</t>
  </si>
  <si>
    <t>70*1,02 'Přepočtené koeficientem množství</t>
  </si>
  <si>
    <t>170*1,02 'Přepočtené koeficientem množství</t>
  </si>
  <si>
    <t>935-01</t>
  </si>
  <si>
    <t>Montáž obrubníkového odvodnění do betonu</t>
  </si>
  <si>
    <t>818284670</t>
  </si>
  <si>
    <t>151747</t>
  </si>
  <si>
    <t>MKT G horní díl vpusti s litinovým plným roštem</t>
  </si>
  <si>
    <t>ks</t>
  </si>
  <si>
    <t>-1300242182</t>
  </si>
  <si>
    <t>151781</t>
  </si>
  <si>
    <t>MK EC 320 čelní stěna</t>
  </si>
  <si>
    <t>-1768785249</t>
  </si>
  <si>
    <t>152059</t>
  </si>
  <si>
    <t>MKM 320 DL/H obrubníkový žlab; levý klesající díl; výška 320/277mm; dl. 500 mm</t>
  </si>
  <si>
    <t>1592479356</t>
  </si>
  <si>
    <t>152061</t>
  </si>
  <si>
    <t>MKM 320 DL/L obrubníkový žlab; levý klesající díl; výška 277/235mm; dl. 500 mm</t>
  </si>
  <si>
    <t>-2067019710</t>
  </si>
  <si>
    <t>152063</t>
  </si>
  <si>
    <t>MKM 320 DR/H obrubníkový žlab; pravý klesající díl; výška 277/320mm; dl. 500 mm</t>
  </si>
  <si>
    <t>-1900765262</t>
  </si>
  <si>
    <t>152065</t>
  </si>
  <si>
    <t>MKM 320 DR/L obrubníkový žlab; pravý klesající díl; výška 235/277mm; dl. 500 mm</t>
  </si>
  <si>
    <t>-316228381</t>
  </si>
  <si>
    <t>152130</t>
  </si>
  <si>
    <t>MKM 320 AP ístící kus; dl. 500mm</t>
  </si>
  <si>
    <t>-402451834</t>
  </si>
  <si>
    <t>152196</t>
  </si>
  <si>
    <t>320 obrubníkový žlab; dl. 500mm</t>
  </si>
  <si>
    <t>-1467201685</t>
  </si>
  <si>
    <t>152197</t>
  </si>
  <si>
    <t>MKM 320 CS obrubníkový žlab; střední díl; výška 235mm; dl. 500mm</t>
  </si>
  <si>
    <t>-1557560505</t>
  </si>
  <si>
    <t>154711</t>
  </si>
  <si>
    <t>Spodní díl vpusti krátký; s předformovaným odtokem DN160/200; 300; EN1500, EN2000, EN3000, dl. 0,524m</t>
  </si>
  <si>
    <t>1957593755</t>
  </si>
  <si>
    <t>154713</t>
  </si>
  <si>
    <t>Kalový koš krátký; pozink. ocel; EN 3000; ENS 3000/4000; 300</t>
  </si>
  <si>
    <t>-1276754698</t>
  </si>
  <si>
    <t>70</t>
  </si>
  <si>
    <t>71</t>
  </si>
  <si>
    <t>72</t>
  </si>
  <si>
    <t>645*1,15 'Přepočtené koeficientem množství</t>
  </si>
  <si>
    <t>73</t>
  </si>
  <si>
    <t>74</t>
  </si>
  <si>
    <t>75</t>
  </si>
  <si>
    <t>104 - SO 104 - Místní komunikace</t>
  </si>
  <si>
    <t>2281*0,25</t>
  </si>
  <si>
    <t>1445*0,55 "vozovka MK - asfalt</t>
  </si>
  <si>
    <t>101*0,52 "parkoviště - dlažba tl.80 mm</t>
  </si>
  <si>
    <t>100*0,52 "sjezdy-chodníkové přejezdy - dlažba tl.80 mm</t>
  </si>
  <si>
    <t>335*0,29 "chodník - bet.dlažba tl.60 mm</t>
  </si>
  <si>
    <t>13*0,52 "reliéfní dlažba tl.80 mm</t>
  </si>
  <si>
    <t>1445*0,35 "vozovka MK - asfalt - sanace</t>
  </si>
  <si>
    <t>101*0,35 "parkoviště - dlažba tl.80 mm</t>
  </si>
  <si>
    <t>100*0,35 "sjezdy-chodníkové přejezdy - dlažba tl.80 mm - sanace</t>
  </si>
  <si>
    <t>13*0,35 "reliéfní dlažba - sanace</t>
  </si>
  <si>
    <t>246*0,3*0,6 "drenáž</t>
  </si>
  <si>
    <t>1583,83+44,28</t>
  </si>
  <si>
    <t>684382946</t>
  </si>
  <si>
    <t>570,25 "sejmutá ornice</t>
  </si>
  <si>
    <t>1628,11*10 'Přepočtené koeficientem množství</t>
  </si>
  <si>
    <t>1628,11*2 'Přepočtené koeficientem množství</t>
  </si>
  <si>
    <t>291 "terénní úpravy - travnaté plochy</t>
  </si>
  <si>
    <t>291*0,015 'Přepočtené koeficientem množství</t>
  </si>
  <si>
    <t>1445 "vozovka MK - asfalt</t>
  </si>
  <si>
    <t>101 "parkoviště - dlažba tl.80 mm</t>
  </si>
  <si>
    <t>100 "sjezdy-chodníkové přejezdy - dlažba tl.80 mm</t>
  </si>
  <si>
    <t>335 "chodník - bet.dlažba tl.60 mm</t>
  </si>
  <si>
    <t>13 "reliéfní dlažba tl.80 mm</t>
  </si>
  <si>
    <t>-491678552</t>
  </si>
  <si>
    <t>1112537567</t>
  </si>
  <si>
    <t>291*0,15 'Přepočtené koeficientem množství</t>
  </si>
  <si>
    <t>246*0,3*0,5</t>
  </si>
  <si>
    <t>246*0,3*4</t>
  </si>
  <si>
    <t>295,2*1,1 'Přepočtené koeficientem množství</t>
  </si>
  <si>
    <t>246*0,3*0,1</t>
  </si>
  <si>
    <t>1445 "vozovka MK - asfalt - sanace</t>
  </si>
  <si>
    <t>100 "sjezdy-chodníkové přejezdy - dlažba tl.80 mm - sanace</t>
  </si>
  <si>
    <t>13 "reliéfní dlažba - sanace</t>
  </si>
  <si>
    <t>1445*2 "vozovka MK - asfalt - sanace</t>
  </si>
  <si>
    <t>101*2 "parkoviště - dlažba tl.80 mm</t>
  </si>
  <si>
    <t>100*2 "sjezdy-chodníkové přejezdy - dlažba tl.80 mm - sanace</t>
  </si>
  <si>
    <t>13*2 "reliéfní dlažba - sanace</t>
  </si>
  <si>
    <t>1445 "vozovka MK - asfalt - f 0-32</t>
  </si>
  <si>
    <t>1445 "vozovka MK - asfalt - f 0-63</t>
  </si>
  <si>
    <t>100 "sjezdy-chodníkové přejezdy - dlažba tl.80 mm - f 0-32</t>
  </si>
  <si>
    <t>100 "sjezdy-chodníkové přejezdy - dlažba tl.80 mm - f 0-63</t>
  </si>
  <si>
    <t>101 "parkoviště - dlažba tl.80 mm - f 0-32</t>
  </si>
  <si>
    <t>101 "parkoviště - dlažba tl.80 mm - f 0-63</t>
  </si>
  <si>
    <t>13 "reliéfní dlažba 80 mm - f 0-32</t>
  </si>
  <si>
    <t>13 "reliéfní dlažba 80 mm - f 0-63</t>
  </si>
  <si>
    <t>335 "chodník - dlažba 60 mm - f 0-32</t>
  </si>
  <si>
    <t>1445*2 "vozovka MK - asfalt</t>
  </si>
  <si>
    <t>335 "chodník - dlažba 60 mm</t>
  </si>
  <si>
    <t>335*1,03 'Přepočtené koeficientem množství</t>
  </si>
  <si>
    <t>101-5 "parkoviště - dlažba tl.80 mm</t>
  </si>
  <si>
    <t>13 "reliéfní dlažba 80 mm</t>
  </si>
  <si>
    <t>209*1,03 'Přepočtené koeficientem množství</t>
  </si>
  <si>
    <t>-704928919</t>
  </si>
  <si>
    <t>10*2,5*0,2</t>
  </si>
  <si>
    <t>5*1,03 'Přepočtené koeficientem množství</t>
  </si>
  <si>
    <t>13*1,03 'Přepočtené koeficientem množství</t>
  </si>
  <si>
    <t>2115770351</t>
  </si>
  <si>
    <t>-1905903278</t>
  </si>
  <si>
    <t>364121768</t>
  </si>
  <si>
    <t>-1282279763</t>
  </si>
  <si>
    <t>-1587844259</t>
  </si>
  <si>
    <t>1756328819</t>
  </si>
  <si>
    <t>1073847259</t>
  </si>
  <si>
    <t>383014399</t>
  </si>
  <si>
    <t>1884930205</t>
  </si>
  <si>
    <t>25 "VDZ V2b</t>
  </si>
  <si>
    <t>425+45+4*1 "lože dle TZ C16/20 nXF1</t>
  </si>
  <si>
    <t>45*1,02 'Přepočtené koeficientem množství</t>
  </si>
  <si>
    <t>4*1,02 'Přepočtené koeficientem množství</t>
  </si>
  <si>
    <t>425*1,02 'Přepočtené koeficientem množství</t>
  </si>
  <si>
    <t>401*1,02 'Přepočtené koeficientem množství</t>
  </si>
  <si>
    <t>1659*1,15 'Přepočtené koeficientem množství</t>
  </si>
  <si>
    <t>20 - Stavební fáze B</t>
  </si>
  <si>
    <t>105 - SO 105 - Místní komunikace</t>
  </si>
  <si>
    <t>1511*0,25</t>
  </si>
  <si>
    <t>963*0,55 "vozovka MK - asfalt</t>
  </si>
  <si>
    <t>35*0,52 "parkoviště - dlažba tl.80 mm</t>
  </si>
  <si>
    <t>241*0,29 "chodník - bet.dlažba tl.60 mm</t>
  </si>
  <si>
    <t>5*0,52 "reliéfní dlažba tl.80 mm</t>
  </si>
  <si>
    <t>963*0,35 "vozovka MK - asfalt - sanace</t>
  </si>
  <si>
    <t>35*0,35 "parkoviště - dlažba tl.80 mm</t>
  </si>
  <si>
    <t>5*0,35 "reliéfní dlažba - sanace</t>
  </si>
  <si>
    <t>145*0,3*0,6 "drenáž</t>
  </si>
  <si>
    <t>971,39+26,1</t>
  </si>
  <si>
    <t>336029068</t>
  </si>
  <si>
    <t>377,75 "sejmutá ornice</t>
  </si>
  <si>
    <t>997,49*10 'Přepočtené koeficientem množství</t>
  </si>
  <si>
    <t>997,49*2 'Přepočtené koeficientem množství</t>
  </si>
  <si>
    <t>270 "terénní úpravy - travnaté plochy</t>
  </si>
  <si>
    <t>270*0,015 'Přepočtené koeficientem množství</t>
  </si>
  <si>
    <t>963 "vozovka MK - asfalt</t>
  </si>
  <si>
    <t>35 "parkoviště - dlažba tl.80 mm</t>
  </si>
  <si>
    <t>241 "chodník - bet.dlažba tl.60 mm</t>
  </si>
  <si>
    <t>5 "reliéfní dlažba tl.80 mm</t>
  </si>
  <si>
    <t>-645715927</t>
  </si>
  <si>
    <t>12381188</t>
  </si>
  <si>
    <t>270*0,15 'Přepočtené koeficientem množství</t>
  </si>
  <si>
    <t>145*0,3*0,5</t>
  </si>
  <si>
    <t>145*0,3*4</t>
  </si>
  <si>
    <t>174*1,1 'Přepočtené koeficientem množství</t>
  </si>
  <si>
    <t>145*0,3*0,1</t>
  </si>
  <si>
    <t>963 "vozovka MK - asfalt - sanace</t>
  </si>
  <si>
    <t>5 "reliéfní dlažba - sanace</t>
  </si>
  <si>
    <t>963*2 "vozovka MK - asfalt - sanace</t>
  </si>
  <si>
    <t>35*2 "parkoviště - dlažba tl.80 mm</t>
  </si>
  <si>
    <t>5*2 "reliéfní dlažba - sanace</t>
  </si>
  <si>
    <t>963 "vozovka MK - asfalt - f 0-32</t>
  </si>
  <si>
    <t>963 "vozovka MK - asfalt - f 0-63</t>
  </si>
  <si>
    <t>35 "parkoviště - dlažba tl.80 mm - f 0-32</t>
  </si>
  <si>
    <t>35 "parkoviště - dlažba tl.80 mm - f 0-63</t>
  </si>
  <si>
    <t>5 "reliéfní dlažba 80 mm - f 0-32</t>
  </si>
  <si>
    <t>5 "reliéfní dlažba 80 mm - f 0-63</t>
  </si>
  <si>
    <t>241 "chodník - dlažba 60 mm - f 0-32</t>
  </si>
  <si>
    <t>963*2 "vozovka MK - asfalt</t>
  </si>
  <si>
    <t>241 "chodník - dlažba 60 mm</t>
  </si>
  <si>
    <t>241*1,03 'Přepočtené koeficientem množství</t>
  </si>
  <si>
    <t>35*1,03 'Přepočtené koeficientem množství</t>
  </si>
  <si>
    <t>36582159</t>
  </si>
  <si>
    <t>404442035</t>
  </si>
  <si>
    <t>značka svislá - P5</t>
  </si>
  <si>
    <t>454448827</t>
  </si>
  <si>
    <t>37,5 "VDZ V2b</t>
  </si>
  <si>
    <t>257+6+2*1 "lože dle TZ C16/20 nXF1</t>
  </si>
  <si>
    <t>2*1,02 'Přepočtené koeficientem množství</t>
  </si>
  <si>
    <t>257*1,02 'Přepočtené koeficientem množství</t>
  </si>
  <si>
    <t>204*1,02 'Přepočtené koeficientem množství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</si>
</sst>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3">
    <font>
      <sz val="8"/>
      <name val="Arial CE"/>
      <family val="2"/>
    </font>
    <font>
      <sz val="8"/>
      <color rgb="FF969696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0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8"/>
      <name val="Arial CE"/>
    </font>
    <font>
      <sz val="12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96969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sz val="7"/>
      <color rgb="FF969696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262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0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top" wrapText="1"/>
    </xf>
    <xf numFmtId="0" fontId="2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top" wrapText="1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0" fillId="2" borderId="0" xfId="0" applyFont="1" applyFill="1" applyAlignment="1" applyProtection="1">
      <alignment horizontal="left" vertical="center"/>
      <protection locked="0"/>
    </xf>
    <xf numFmtId="49" fontId="0" fillId="2" borderId="0" xfId="0" applyNumberFormat="1" applyFont="1" applyFill="1" applyAlignment="1" applyProtection="1">
      <alignment horizontal="left" vertical="center"/>
      <protection locked="0"/>
    </xf>
    <xf numFmtId="49" fontId="0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5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right" vertical="center"/>
    </xf>
    <xf numFmtId="4" fontId="14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3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3" fillId="3" borderId="7" xfId="0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horizontal="left" vertical="center"/>
    </xf>
    <xf numFmtId="4" fontId="3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 wrapText="1"/>
    </xf>
    <xf numFmtId="0" fontId="2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0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8" fillId="4" borderId="6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8" fillId="4" borderId="7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right" vertical="center"/>
    </xf>
    <xf numFmtId="0" fontId="18" fillId="4" borderId="8" xfId="0" applyFont="1" applyFill="1" applyBorder="1" applyAlignment="1" applyProtection="1">
      <alignment horizontal="left" vertical="center"/>
    </xf>
    <xf numFmtId="0" fontId="18" fillId="4" borderId="0" xfId="0" applyFont="1" applyFill="1" applyAlignment="1" applyProtection="1">
      <alignment horizontal="center" vertical="center"/>
    </xf>
    <xf numFmtId="0" fontId="19" fillId="0" borderId="16" xfId="0" applyFont="1" applyBorder="1" applyAlignment="1" applyProtection="1">
      <alignment horizontal="center" vertical="center" wrapText="1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vertical="center"/>
    </xf>
    <xf numFmtId="4" fontId="20" fillId="0" borderId="0" xfId="0" applyNumberFormat="1" applyFont="1" applyAlignment="1" applyProtection="1">
      <alignment horizontal="right" vertical="center"/>
    </xf>
    <xf numFmtId="4" fontId="20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3" xfId="0" applyFont="1" applyBorder="1" applyAlignment="1">
      <alignment vertical="center"/>
    </xf>
    <xf numFmtId="4" fontId="13" fillId="0" borderId="14" xfId="0" applyNumberFormat="1" applyFont="1" applyBorder="1" applyAlignment="1" applyProtection="1">
      <alignment horizontal="right" vertical="center"/>
    </xf>
    <xf numFmtId="4" fontId="13" fillId="0" borderId="0" xfId="0" applyNumberFormat="1" applyFont="1" applyBorder="1" applyAlignment="1" applyProtection="1">
      <alignment horizontal="right"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4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22" fillId="0" borderId="0" xfId="0" applyFont="1" applyAlignment="1" applyProtection="1">
      <alignment horizontal="left" vertical="center" wrapText="1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4" fillId="0" borderId="14" xfId="0" applyNumberFormat="1" applyFont="1" applyBorder="1" applyAlignment="1" applyProtection="1">
      <alignment horizontal="right" vertical="center"/>
    </xf>
    <xf numFmtId="4" fontId="24" fillId="0" borderId="0" xfId="0" applyNumberFormat="1" applyFont="1" applyBorder="1" applyAlignment="1" applyProtection="1">
      <alignment horizontal="right" vertical="center"/>
    </xf>
    <xf numFmtId="4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</xf>
    <xf numFmtId="4" fontId="24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7" fillId="0" borderId="14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4" fontId="27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7" fillId="0" borderId="19" xfId="0" applyNumberFormat="1" applyFont="1" applyBorder="1" applyAlignment="1" applyProtection="1">
      <alignment vertical="center"/>
    </xf>
    <xf numFmtId="4" fontId="27" fillId="0" borderId="20" xfId="0" applyNumberFormat="1" applyFont="1" applyBorder="1" applyAlignment="1" applyProtection="1">
      <alignment vertical="center"/>
    </xf>
    <xf numFmtId="166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165" fontId="0" fillId="0" borderId="0" xfId="0" applyNumberFormat="1" applyFont="1" applyAlignment="1" applyProtection="1">
      <alignment horizontal="left" vertical="center"/>
      <protection locked="0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2" xfId="0" applyFont="1" applyBorder="1" applyAlignment="1" applyProtection="1">
      <alignment vertical="center"/>
      <protection locked="0"/>
    </xf>
    <xf numFmtId="4" fontId="1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3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3" fillId="4" borderId="7" xfId="0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3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horizontal="left" vertical="center" wrapText="1"/>
      <protection locked="0"/>
    </xf>
    <xf numFmtId="0" fontId="18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8" fillId="4" borderId="0" xfId="0" applyFont="1" applyFill="1" applyAlignment="1" applyProtection="1">
      <alignment horizontal="right" vertical="center"/>
      <protection locked="0"/>
    </xf>
    <xf numFmtId="0" fontId="18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  <protection locked="0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horizontal="center" vertical="center" wrapText="1"/>
    </xf>
    <xf numFmtId="0" fontId="18" fillId="4" borderId="16" xfId="0" applyFont="1" applyFill="1" applyBorder="1" applyAlignment="1" applyProtection="1">
      <alignment horizontal="center" vertical="center" wrapText="1"/>
    </xf>
    <xf numFmtId="0" fontId="18" fillId="4" borderId="17" xfId="0" applyFont="1" applyFill="1" applyBorder="1" applyAlignment="1" applyProtection="1">
      <alignment horizontal="center" vertical="center" wrapText="1"/>
    </xf>
    <xf numFmtId="0" fontId="18" fillId="4" borderId="17" xfId="0" applyFont="1" applyFill="1" applyBorder="1" applyAlignment="1" applyProtection="1">
      <alignment horizontal="center" vertical="center" wrapText="1"/>
      <protection locked="0"/>
    </xf>
    <xf numFmtId="0" fontId="18" fillId="4" borderId="18" xfId="0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" fontId="20" fillId="0" borderId="0" xfId="0" applyNumberFormat="1" applyFont="1" applyAlignment="1" applyProtection="1"/>
    <xf numFmtId="4" fontId="29" fillId="0" borderId="12" xfId="0" applyNumberFormat="1" applyFont="1" applyBorder="1" applyAlignment="1" applyProtection="1"/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4" fontId="16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4" fontId="8" fillId="0" borderId="0" xfId="0" applyNumberFormat="1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0" fillId="0" borderId="22" xfId="0" applyFont="1" applyBorder="1" applyAlignment="1" applyProtection="1">
      <alignment horizontal="center" vertical="center"/>
    </xf>
    <xf numFmtId="49" fontId="0" fillId="0" borderId="22" xfId="0" applyNumberFormat="1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center" vertical="center" wrapText="1"/>
    </xf>
    <xf numFmtId="167" fontId="0" fillId="0" borderId="22" xfId="0" applyNumberFormat="1" applyFont="1" applyBorder="1" applyAlignment="1" applyProtection="1">
      <alignment vertical="center"/>
    </xf>
    <xf numFmtId="4" fontId="0" fillId="2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 applyProtection="1">
      <alignment vertical="center"/>
    </xf>
    <xf numFmtId="0" fontId="1" fillId="2" borderId="14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5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1" fillId="0" borderId="22" xfId="0" applyFont="1" applyBorder="1" applyAlignment="1" applyProtection="1">
      <alignment horizontal="center" vertical="center"/>
    </xf>
    <xf numFmtId="49" fontId="31" fillId="0" borderId="22" xfId="0" applyNumberFormat="1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center" vertical="center" wrapText="1"/>
    </xf>
    <xf numFmtId="167" fontId="31" fillId="0" borderId="22" xfId="0" applyNumberFormat="1" applyFont="1" applyBorder="1" applyAlignment="1" applyProtection="1">
      <alignment vertical="center"/>
    </xf>
    <xf numFmtId="4" fontId="31" fillId="2" borderId="22" xfId="0" applyNumberFormat="1" applyFont="1" applyFill="1" applyBorder="1" applyAlignment="1" applyProtection="1">
      <alignment vertical="center"/>
      <protection locked="0"/>
    </xf>
    <xf numFmtId="0" fontId="31" fillId="0" borderId="22" xfId="0" applyFont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</xf>
    <xf numFmtId="0" fontId="31" fillId="0" borderId="3" xfId="0" applyFont="1" applyBorder="1" applyAlignment="1">
      <alignment vertical="center"/>
    </xf>
    <xf numFmtId="0" fontId="31" fillId="2" borderId="14" xfId="0" applyFont="1" applyFill="1" applyBorder="1" applyAlignment="1" applyProtection="1">
      <alignment horizontal="left" vertical="center"/>
      <protection locked="0"/>
    </xf>
    <xf numFmtId="167" fontId="0" fillId="2" borderId="22" xfId="0" applyNumberFormat="1" applyFont="1" applyFill="1" applyBorder="1" applyAlignment="1" applyProtection="1">
      <alignment vertical="center"/>
      <protection locked="0"/>
    </xf>
    <xf numFmtId="0" fontId="1" fillId="2" borderId="19" xfId="0" applyFont="1" applyFill="1" applyBorder="1" applyAlignment="1" applyProtection="1">
      <alignment horizontal="left" vertical="center"/>
      <protection locked="0"/>
    </xf>
    <xf numFmtId="0" fontId="1" fillId="0" borderId="20" xfId="0" applyFont="1" applyBorder="1" applyAlignment="1" applyProtection="1">
      <alignment horizontal="center" vertical="center"/>
    </xf>
    <xf numFmtId="4" fontId="1" fillId="0" borderId="20" xfId="0" applyNumberFormat="1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hidden="1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5.83" hidden="1" customWidth="1"/>
    <col min="49" max="49" width="25.83" hidden="1" customWidth="1"/>
    <col min="50" max="50" width="21.67" hidden="1" customWidth="1"/>
    <col min="51" max="51" width="21.67" hidden="1" customWidth="1"/>
    <col min="52" max="52" width="25" hidden="1" customWidth="1"/>
    <col min="53" max="53" width="25" hidden="1" customWidth="1"/>
    <col min="54" max="54" width="21.67" hidden="1" customWidth="1"/>
    <col min="55" max="55" width="19.17" hidden="1" customWidth="1"/>
    <col min="56" max="56" width="25" hidden="1" customWidth="1"/>
    <col min="57" max="57" width="21.67" hidden="1" customWidth="1"/>
    <col min="58" max="58" width="19.17" hidden="1" customWidth="1"/>
    <col min="59" max="59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5</v>
      </c>
      <c r="BV1" s="13" t="s">
        <v>6</v>
      </c>
    </row>
    <row r="2" ht="36.96" customHeight="1">
      <c r="AR2"/>
      <c r="BS2" s="14" t="s">
        <v>7</v>
      </c>
      <c r="BT2" s="14" t="s">
        <v>8</v>
      </c>
    </row>
    <row r="3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7</v>
      </c>
      <c r="BT3" s="14" t="s">
        <v>9</v>
      </c>
    </row>
    <row r="4" ht="24.96" customHeight="1">
      <c r="B4" s="18"/>
      <c r="C4" s="19"/>
      <c r="D4" s="20" t="s">
        <v>10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11</v>
      </c>
      <c r="BG4" s="22" t="s">
        <v>12</v>
      </c>
      <c r="BS4" s="14" t="s">
        <v>13</v>
      </c>
    </row>
    <row r="5" ht="12" customHeight="1">
      <c r="B5" s="18"/>
      <c r="C5" s="19"/>
      <c r="D5" s="23" t="s">
        <v>14</v>
      </c>
      <c r="E5" s="19"/>
      <c r="F5" s="19"/>
      <c r="G5" s="19"/>
      <c r="H5" s="19"/>
      <c r="I5" s="19"/>
      <c r="J5" s="19"/>
      <c r="K5" s="24" t="s">
        <v>15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G5" s="25" t="s">
        <v>16</v>
      </c>
      <c r="BS5" s="14" t="s">
        <v>7</v>
      </c>
    </row>
    <row r="6" ht="36.96" customHeight="1">
      <c r="B6" s="18"/>
      <c r="C6" s="19"/>
      <c r="D6" s="26" t="s">
        <v>17</v>
      </c>
      <c r="E6" s="19"/>
      <c r="F6" s="19"/>
      <c r="G6" s="19"/>
      <c r="H6" s="19"/>
      <c r="I6" s="19"/>
      <c r="J6" s="19"/>
      <c r="K6" s="27" t="s">
        <v>18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G6" s="28"/>
      <c r="BS6" s="14" t="s">
        <v>7</v>
      </c>
    </row>
    <row r="7" ht="12" customHeight="1">
      <c r="B7" s="18"/>
      <c r="C7" s="19"/>
      <c r="D7" s="29" t="s">
        <v>19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20</v>
      </c>
      <c r="AL7" s="19"/>
      <c r="AM7" s="19"/>
      <c r="AN7" s="24" t="s">
        <v>1</v>
      </c>
      <c r="AO7" s="19"/>
      <c r="AP7" s="19"/>
      <c r="AQ7" s="19"/>
      <c r="AR7" s="17"/>
      <c r="BG7" s="28"/>
      <c r="BS7" s="14" t="s">
        <v>7</v>
      </c>
    </row>
    <row r="8" ht="12" customHeight="1">
      <c r="B8" s="18"/>
      <c r="C8" s="19"/>
      <c r="D8" s="29" t="s">
        <v>21</v>
      </c>
      <c r="E8" s="19"/>
      <c r="F8" s="19"/>
      <c r="G8" s="19"/>
      <c r="H8" s="19"/>
      <c r="I8" s="19"/>
      <c r="J8" s="19"/>
      <c r="K8" s="24" t="s">
        <v>22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23</v>
      </c>
      <c r="AL8" s="19"/>
      <c r="AM8" s="19"/>
      <c r="AN8" s="30" t="s">
        <v>24</v>
      </c>
      <c r="AO8" s="19"/>
      <c r="AP8" s="19"/>
      <c r="AQ8" s="19"/>
      <c r="AR8" s="17"/>
      <c r="BG8" s="28"/>
      <c r="BS8" s="14" t="s">
        <v>7</v>
      </c>
    </row>
    <row r="9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G9" s="28"/>
      <c r="BS9" s="14" t="s">
        <v>7</v>
      </c>
    </row>
    <row r="10" ht="12" customHeight="1">
      <c r="B10" s="18"/>
      <c r="C10" s="19"/>
      <c r="D10" s="29" t="s">
        <v>25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26</v>
      </c>
      <c r="AL10" s="19"/>
      <c r="AM10" s="19"/>
      <c r="AN10" s="24" t="s">
        <v>1</v>
      </c>
      <c r="AO10" s="19"/>
      <c r="AP10" s="19"/>
      <c r="AQ10" s="19"/>
      <c r="AR10" s="17"/>
      <c r="BG10" s="28"/>
      <c r="BS10" s="14" t="s">
        <v>7</v>
      </c>
    </row>
    <row r="11" ht="18.48" customHeight="1">
      <c r="B11" s="18"/>
      <c r="C11" s="19"/>
      <c r="D11" s="19"/>
      <c r="E11" s="24" t="s">
        <v>27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28</v>
      </c>
      <c r="AL11" s="19"/>
      <c r="AM11" s="19"/>
      <c r="AN11" s="24" t="s">
        <v>1</v>
      </c>
      <c r="AO11" s="19"/>
      <c r="AP11" s="19"/>
      <c r="AQ11" s="19"/>
      <c r="AR11" s="17"/>
      <c r="BG11" s="28"/>
      <c r="BS11" s="14" t="s">
        <v>7</v>
      </c>
    </row>
    <row r="12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G12" s="28"/>
      <c r="BS12" s="14" t="s">
        <v>7</v>
      </c>
    </row>
    <row r="13" ht="12" customHeight="1">
      <c r="B13" s="18"/>
      <c r="C13" s="19"/>
      <c r="D13" s="29" t="s">
        <v>29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26</v>
      </c>
      <c r="AL13" s="19"/>
      <c r="AM13" s="19"/>
      <c r="AN13" s="31" t="s">
        <v>30</v>
      </c>
      <c r="AO13" s="19"/>
      <c r="AP13" s="19"/>
      <c r="AQ13" s="19"/>
      <c r="AR13" s="17"/>
      <c r="BG13" s="28"/>
      <c r="BS13" s="14" t="s">
        <v>7</v>
      </c>
    </row>
    <row r="14">
      <c r="B14" s="18"/>
      <c r="C14" s="19"/>
      <c r="D14" s="19"/>
      <c r="E14" s="31" t="s">
        <v>30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28</v>
      </c>
      <c r="AL14" s="19"/>
      <c r="AM14" s="19"/>
      <c r="AN14" s="31" t="s">
        <v>30</v>
      </c>
      <c r="AO14" s="19"/>
      <c r="AP14" s="19"/>
      <c r="AQ14" s="19"/>
      <c r="AR14" s="17"/>
      <c r="BG14" s="28"/>
      <c r="BS14" s="14" t="s">
        <v>7</v>
      </c>
    </row>
    <row r="15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G15" s="28"/>
      <c r="BS15" s="14" t="s">
        <v>4</v>
      </c>
    </row>
    <row r="16" ht="12" customHeight="1">
      <c r="B16" s="18"/>
      <c r="C16" s="19"/>
      <c r="D16" s="29" t="s">
        <v>31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26</v>
      </c>
      <c r="AL16" s="19"/>
      <c r="AM16" s="19"/>
      <c r="AN16" s="24" t="s">
        <v>1</v>
      </c>
      <c r="AO16" s="19"/>
      <c r="AP16" s="19"/>
      <c r="AQ16" s="19"/>
      <c r="AR16" s="17"/>
      <c r="BG16" s="28"/>
      <c r="BS16" s="14" t="s">
        <v>4</v>
      </c>
    </row>
    <row r="17" ht="18.48" customHeight="1">
      <c r="B17" s="18"/>
      <c r="C17" s="19"/>
      <c r="D17" s="19"/>
      <c r="E17" s="24" t="s">
        <v>32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28</v>
      </c>
      <c r="AL17" s="19"/>
      <c r="AM17" s="19"/>
      <c r="AN17" s="24" t="s">
        <v>1</v>
      </c>
      <c r="AO17" s="19"/>
      <c r="AP17" s="19"/>
      <c r="AQ17" s="19"/>
      <c r="AR17" s="17"/>
      <c r="BG17" s="28"/>
      <c r="BS17" s="14" t="s">
        <v>5</v>
      </c>
    </row>
    <row r="18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G18" s="28"/>
      <c r="BS18" s="14" t="s">
        <v>7</v>
      </c>
    </row>
    <row r="19" ht="12" customHeight="1">
      <c r="B19" s="18"/>
      <c r="C19" s="19"/>
      <c r="D19" s="29" t="s">
        <v>33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26</v>
      </c>
      <c r="AL19" s="19"/>
      <c r="AM19" s="19"/>
      <c r="AN19" s="24" t="s">
        <v>1</v>
      </c>
      <c r="AO19" s="19"/>
      <c r="AP19" s="19"/>
      <c r="AQ19" s="19"/>
      <c r="AR19" s="17"/>
      <c r="BG19" s="28"/>
      <c r="BS19" s="14" t="s">
        <v>7</v>
      </c>
    </row>
    <row r="20" ht="18.48" customHeight="1">
      <c r="B20" s="18"/>
      <c r="C20" s="19"/>
      <c r="D20" s="19"/>
      <c r="E20" s="24" t="s">
        <v>34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28</v>
      </c>
      <c r="AL20" s="19"/>
      <c r="AM20" s="19"/>
      <c r="AN20" s="24" t="s">
        <v>1</v>
      </c>
      <c r="AO20" s="19"/>
      <c r="AP20" s="19"/>
      <c r="AQ20" s="19"/>
      <c r="AR20" s="17"/>
      <c r="BG20" s="28"/>
      <c r="BS20" s="14" t="s">
        <v>5</v>
      </c>
    </row>
    <row r="2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G21" s="28"/>
    </row>
    <row r="22" ht="12" customHeight="1">
      <c r="B22" s="18"/>
      <c r="C22" s="19"/>
      <c r="D22" s="29" t="s">
        <v>35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G22" s="28"/>
    </row>
    <row r="23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G23" s="28"/>
    </row>
    <row r="24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G24" s="28"/>
    </row>
    <row r="25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G25" s="28"/>
    </row>
    <row r="26" s="1" customFormat="1" ht="25.92" customHeight="1">
      <c r="B26" s="35"/>
      <c r="C26" s="36"/>
      <c r="D26" s="37" t="s">
        <v>36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9">
        <f>ROUND(AG54,2)</f>
        <v>0</v>
      </c>
      <c r="AL26" s="38"/>
      <c r="AM26" s="38"/>
      <c r="AN26" s="38"/>
      <c r="AO26" s="38"/>
      <c r="AP26" s="36"/>
      <c r="AQ26" s="36"/>
      <c r="AR26" s="40"/>
      <c r="BG26" s="28"/>
    </row>
    <row r="27" s="1" customFormat="1" ht="6.96" customHeight="1"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40"/>
      <c r="BG27" s="28"/>
    </row>
    <row r="28" s="1" customFormat="1"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41" t="s">
        <v>37</v>
      </c>
      <c r="M28" s="41"/>
      <c r="N28" s="41"/>
      <c r="O28" s="41"/>
      <c r="P28" s="41"/>
      <c r="Q28" s="36"/>
      <c r="R28" s="36"/>
      <c r="S28" s="36"/>
      <c r="T28" s="36"/>
      <c r="U28" s="36"/>
      <c r="V28" s="36"/>
      <c r="W28" s="41" t="s">
        <v>38</v>
      </c>
      <c r="X28" s="41"/>
      <c r="Y28" s="41"/>
      <c r="Z28" s="41"/>
      <c r="AA28" s="41"/>
      <c r="AB28" s="41"/>
      <c r="AC28" s="41"/>
      <c r="AD28" s="41"/>
      <c r="AE28" s="41"/>
      <c r="AF28" s="36"/>
      <c r="AG28" s="36"/>
      <c r="AH28" s="36"/>
      <c r="AI28" s="36"/>
      <c r="AJ28" s="36"/>
      <c r="AK28" s="41" t="s">
        <v>39</v>
      </c>
      <c r="AL28" s="41"/>
      <c r="AM28" s="41"/>
      <c r="AN28" s="41"/>
      <c r="AO28" s="41"/>
      <c r="AP28" s="36"/>
      <c r="AQ28" s="36"/>
      <c r="AR28" s="40"/>
      <c r="BG28" s="28"/>
    </row>
    <row r="29" s="2" customFormat="1" ht="14.4" customHeight="1">
      <c r="B29" s="42"/>
      <c r="C29" s="43"/>
      <c r="D29" s="29" t="s">
        <v>40</v>
      </c>
      <c r="E29" s="43"/>
      <c r="F29" s="29" t="s">
        <v>41</v>
      </c>
      <c r="G29" s="43"/>
      <c r="H29" s="43"/>
      <c r="I29" s="43"/>
      <c r="J29" s="43"/>
      <c r="K29" s="43"/>
      <c r="L29" s="44">
        <v>0.20999999999999999</v>
      </c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5">
        <f>ROUND(BB54, 2)</f>
        <v>0</v>
      </c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5">
        <f>ROUND(AX54, 2)</f>
        <v>0</v>
      </c>
      <c r="AL29" s="43"/>
      <c r="AM29" s="43"/>
      <c r="AN29" s="43"/>
      <c r="AO29" s="43"/>
      <c r="AP29" s="43"/>
      <c r="AQ29" s="43"/>
      <c r="AR29" s="46"/>
      <c r="BG29" s="28"/>
    </row>
    <row r="30" s="2" customFormat="1" ht="14.4" customHeight="1">
      <c r="B30" s="42"/>
      <c r="C30" s="43"/>
      <c r="D30" s="43"/>
      <c r="E30" s="43"/>
      <c r="F30" s="29" t="s">
        <v>42</v>
      </c>
      <c r="G30" s="43"/>
      <c r="H30" s="43"/>
      <c r="I30" s="43"/>
      <c r="J30" s="43"/>
      <c r="K30" s="43"/>
      <c r="L30" s="44">
        <v>0.14999999999999999</v>
      </c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5">
        <f>ROUND(BC54, 2)</f>
        <v>0</v>
      </c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5">
        <f>ROUND(AY54, 2)</f>
        <v>0</v>
      </c>
      <c r="AL30" s="43"/>
      <c r="AM30" s="43"/>
      <c r="AN30" s="43"/>
      <c r="AO30" s="43"/>
      <c r="AP30" s="43"/>
      <c r="AQ30" s="43"/>
      <c r="AR30" s="46"/>
      <c r="BG30" s="28"/>
    </row>
    <row r="31" hidden="1" s="2" customFormat="1" ht="14.4" customHeight="1">
      <c r="B31" s="42"/>
      <c r="C31" s="43"/>
      <c r="D31" s="43"/>
      <c r="E31" s="43"/>
      <c r="F31" s="29" t="s">
        <v>43</v>
      </c>
      <c r="G31" s="43"/>
      <c r="H31" s="43"/>
      <c r="I31" s="43"/>
      <c r="J31" s="43"/>
      <c r="K31" s="43"/>
      <c r="L31" s="44">
        <v>0.20999999999999999</v>
      </c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5">
        <f>ROUND(BD54, 2)</f>
        <v>0</v>
      </c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5">
        <v>0</v>
      </c>
      <c r="AL31" s="43"/>
      <c r="AM31" s="43"/>
      <c r="AN31" s="43"/>
      <c r="AO31" s="43"/>
      <c r="AP31" s="43"/>
      <c r="AQ31" s="43"/>
      <c r="AR31" s="46"/>
      <c r="BG31" s="28"/>
    </row>
    <row r="32" hidden="1" s="2" customFormat="1" ht="14.4" customHeight="1">
      <c r="B32" s="42"/>
      <c r="C32" s="43"/>
      <c r="D32" s="43"/>
      <c r="E32" s="43"/>
      <c r="F32" s="29" t="s">
        <v>44</v>
      </c>
      <c r="G32" s="43"/>
      <c r="H32" s="43"/>
      <c r="I32" s="43"/>
      <c r="J32" s="43"/>
      <c r="K32" s="43"/>
      <c r="L32" s="44">
        <v>0.14999999999999999</v>
      </c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5">
        <f>ROUND(BE54, 2)</f>
        <v>0</v>
      </c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5">
        <v>0</v>
      </c>
      <c r="AL32" s="43"/>
      <c r="AM32" s="43"/>
      <c r="AN32" s="43"/>
      <c r="AO32" s="43"/>
      <c r="AP32" s="43"/>
      <c r="AQ32" s="43"/>
      <c r="AR32" s="46"/>
      <c r="BG32" s="28"/>
    </row>
    <row r="33" hidden="1" s="2" customFormat="1" ht="14.4" customHeight="1">
      <c r="B33" s="42"/>
      <c r="C33" s="43"/>
      <c r="D33" s="43"/>
      <c r="E33" s="43"/>
      <c r="F33" s="29" t="s">
        <v>45</v>
      </c>
      <c r="G33" s="43"/>
      <c r="H33" s="43"/>
      <c r="I33" s="43"/>
      <c r="J33" s="43"/>
      <c r="K33" s="43"/>
      <c r="L33" s="44">
        <v>0</v>
      </c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5">
        <f>ROUND(BF54, 2)</f>
        <v>0</v>
      </c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5">
        <v>0</v>
      </c>
      <c r="AL33" s="43"/>
      <c r="AM33" s="43"/>
      <c r="AN33" s="43"/>
      <c r="AO33" s="43"/>
      <c r="AP33" s="43"/>
      <c r="AQ33" s="43"/>
      <c r="AR33" s="46"/>
      <c r="BG33" s="28"/>
    </row>
    <row r="34" s="1" customFormat="1" ht="6.96" customHeight="1"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40"/>
      <c r="BG34" s="28"/>
    </row>
    <row r="35" s="1" customFormat="1" ht="25.92" customHeight="1">
      <c r="B35" s="35"/>
      <c r="C35" s="47"/>
      <c r="D35" s="48" t="s">
        <v>46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0" t="s">
        <v>47</v>
      </c>
      <c r="U35" s="49"/>
      <c r="V35" s="49"/>
      <c r="W35" s="49"/>
      <c r="X35" s="51" t="s">
        <v>48</v>
      </c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52">
        <f>SUM(AK26:AK33)</f>
        <v>0</v>
      </c>
      <c r="AL35" s="49"/>
      <c r="AM35" s="49"/>
      <c r="AN35" s="49"/>
      <c r="AO35" s="53"/>
      <c r="AP35" s="47"/>
      <c r="AQ35" s="47"/>
      <c r="AR35" s="40"/>
    </row>
    <row r="36" s="1" customFormat="1" ht="6.96" customHeight="1"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40"/>
    </row>
    <row r="37" s="1" customFormat="1" ht="6.96" customHeight="1">
      <c r="B37" s="54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40"/>
    </row>
    <row r="41" s="1" customFormat="1" ht="6.96" customHeight="1">
      <c r="B41" s="56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40"/>
    </row>
    <row r="42" s="1" customFormat="1" ht="24.96" customHeight="1">
      <c r="B42" s="35"/>
      <c r="C42" s="20" t="s">
        <v>49</v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40"/>
    </row>
    <row r="43" s="1" customFormat="1" ht="6.96" customHeight="1">
      <c r="B43" s="35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40"/>
    </row>
    <row r="44" s="1" customFormat="1" ht="12" customHeight="1">
      <c r="B44" s="35"/>
      <c r="C44" s="29" t="s">
        <v>14</v>
      </c>
      <c r="D44" s="36"/>
      <c r="E44" s="36"/>
      <c r="F44" s="36"/>
      <c r="G44" s="36"/>
      <c r="H44" s="36"/>
      <c r="I44" s="36"/>
      <c r="J44" s="36"/>
      <c r="K44" s="36"/>
      <c r="L44" s="36" t="str">
        <f>K5</f>
        <v>Y344</v>
      </c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40"/>
    </row>
    <row r="45" s="3" customFormat="1" ht="36.96" customHeight="1">
      <c r="B45" s="58"/>
      <c r="C45" s="59" t="s">
        <v>17</v>
      </c>
      <c r="D45" s="60"/>
      <c r="E45" s="60"/>
      <c r="F45" s="60"/>
      <c r="G45" s="60"/>
      <c r="H45" s="60"/>
      <c r="I45" s="60"/>
      <c r="J45" s="60"/>
      <c r="K45" s="60"/>
      <c r="L45" s="61" t="str">
        <f>K6</f>
        <v>Obytná zóna - Chodová Planá - Slovany - II.etapa</v>
      </c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2"/>
    </row>
    <row r="46" s="1" customFormat="1" ht="6.96" customHeight="1"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40"/>
    </row>
    <row r="47" s="1" customFormat="1" ht="12" customHeight="1">
      <c r="B47" s="35"/>
      <c r="C47" s="29" t="s">
        <v>21</v>
      </c>
      <c r="D47" s="36"/>
      <c r="E47" s="36"/>
      <c r="F47" s="36"/>
      <c r="G47" s="36"/>
      <c r="H47" s="36"/>
      <c r="I47" s="36"/>
      <c r="J47" s="36"/>
      <c r="K47" s="36"/>
      <c r="L47" s="63" t="str">
        <f>IF(K8="","",K8)</f>
        <v>Chodová Planá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29" t="s">
        <v>23</v>
      </c>
      <c r="AJ47" s="36"/>
      <c r="AK47" s="36"/>
      <c r="AL47" s="36"/>
      <c r="AM47" s="64" t="str">
        <f>IF(AN8= "","",AN8)</f>
        <v>8. 12. 2019</v>
      </c>
      <c r="AN47" s="64"/>
      <c r="AO47" s="36"/>
      <c r="AP47" s="36"/>
      <c r="AQ47" s="36"/>
      <c r="AR47" s="40"/>
    </row>
    <row r="48" s="1" customFormat="1" ht="6.96" customHeight="1"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40"/>
    </row>
    <row r="49" s="1" customFormat="1" ht="13.65" customHeight="1">
      <c r="B49" s="35"/>
      <c r="C49" s="29" t="s">
        <v>25</v>
      </c>
      <c r="D49" s="36"/>
      <c r="E49" s="36"/>
      <c r="F49" s="36"/>
      <c r="G49" s="36"/>
      <c r="H49" s="36"/>
      <c r="I49" s="36"/>
      <c r="J49" s="36"/>
      <c r="K49" s="36"/>
      <c r="L49" s="36" t="str">
        <f>IF(E11= "","",E11)</f>
        <v>Městys Chodová Planá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29" t="s">
        <v>31</v>
      </c>
      <c r="AJ49" s="36"/>
      <c r="AK49" s="36"/>
      <c r="AL49" s="36"/>
      <c r="AM49" s="65" t="str">
        <f>IF(E17="","",E17)</f>
        <v>Bc.Pašava Michal</v>
      </c>
      <c r="AN49" s="36"/>
      <c r="AO49" s="36"/>
      <c r="AP49" s="36"/>
      <c r="AQ49" s="36"/>
      <c r="AR49" s="40"/>
      <c r="AS49" s="66" t="s">
        <v>50</v>
      </c>
      <c r="AT49" s="67"/>
      <c r="AU49" s="68"/>
      <c r="AV49" s="68"/>
      <c r="AW49" s="68"/>
      <c r="AX49" s="68"/>
      <c r="AY49" s="68"/>
      <c r="AZ49" s="68"/>
      <c r="BA49" s="68"/>
      <c r="BB49" s="68"/>
      <c r="BC49" s="68"/>
      <c r="BD49" s="68"/>
      <c r="BE49" s="68"/>
      <c r="BF49" s="69"/>
    </row>
    <row r="50" s="1" customFormat="1" ht="13.65" customHeight="1">
      <c r="B50" s="35"/>
      <c r="C50" s="29" t="s">
        <v>29</v>
      </c>
      <c r="D50" s="36"/>
      <c r="E50" s="36"/>
      <c r="F50" s="36"/>
      <c r="G50" s="36"/>
      <c r="H50" s="36"/>
      <c r="I50" s="36"/>
      <c r="J50" s="36"/>
      <c r="K50" s="36"/>
      <c r="L50" s="36" t="str">
        <f>IF(E14= "Vyplň údaj","",E14)</f>
        <v/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29" t="s">
        <v>33</v>
      </c>
      <c r="AJ50" s="36"/>
      <c r="AK50" s="36"/>
      <c r="AL50" s="36"/>
      <c r="AM50" s="65" t="str">
        <f>IF(E20="","",E20)</f>
        <v>Milan Hájek</v>
      </c>
      <c r="AN50" s="36"/>
      <c r="AO50" s="36"/>
      <c r="AP50" s="36"/>
      <c r="AQ50" s="36"/>
      <c r="AR50" s="40"/>
      <c r="AS50" s="70"/>
      <c r="AT50" s="71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3"/>
    </row>
    <row r="51" s="1" customFormat="1" ht="10.8" customHeight="1"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40"/>
      <c r="AS51" s="74"/>
      <c r="AT51" s="75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7"/>
    </row>
    <row r="52" s="1" customFormat="1" ht="29.28" customHeight="1">
      <c r="B52" s="35"/>
      <c r="C52" s="78" t="s">
        <v>51</v>
      </c>
      <c r="D52" s="79"/>
      <c r="E52" s="79"/>
      <c r="F52" s="79"/>
      <c r="G52" s="79"/>
      <c r="H52" s="80"/>
      <c r="I52" s="81" t="s">
        <v>52</v>
      </c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82" t="s">
        <v>53</v>
      </c>
      <c r="AH52" s="79"/>
      <c r="AI52" s="79"/>
      <c r="AJ52" s="79"/>
      <c r="AK52" s="79"/>
      <c r="AL52" s="79"/>
      <c r="AM52" s="79"/>
      <c r="AN52" s="81" t="s">
        <v>54</v>
      </c>
      <c r="AO52" s="79"/>
      <c r="AP52" s="83"/>
      <c r="AQ52" s="84" t="s">
        <v>55</v>
      </c>
      <c r="AR52" s="40"/>
      <c r="AS52" s="85" t="s">
        <v>56</v>
      </c>
      <c r="AT52" s="86" t="s">
        <v>57</v>
      </c>
      <c r="AU52" s="86" t="s">
        <v>58</v>
      </c>
      <c r="AV52" s="86" t="s">
        <v>59</v>
      </c>
      <c r="AW52" s="86" t="s">
        <v>60</v>
      </c>
      <c r="AX52" s="86" t="s">
        <v>61</v>
      </c>
      <c r="AY52" s="86" t="s">
        <v>62</v>
      </c>
      <c r="AZ52" s="86" t="s">
        <v>63</v>
      </c>
      <c r="BA52" s="86" t="s">
        <v>64</v>
      </c>
      <c r="BB52" s="86" t="s">
        <v>65</v>
      </c>
      <c r="BC52" s="86" t="s">
        <v>66</v>
      </c>
      <c r="BD52" s="86" t="s">
        <v>67</v>
      </c>
      <c r="BE52" s="86" t="s">
        <v>68</v>
      </c>
      <c r="BF52" s="87" t="s">
        <v>69</v>
      </c>
    </row>
    <row r="53" s="1" customFormat="1" ht="10.8" customHeight="1"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40"/>
      <c r="AS53" s="88"/>
      <c r="AT53" s="89"/>
      <c r="AU53" s="89"/>
      <c r="AV53" s="89"/>
      <c r="AW53" s="89"/>
      <c r="AX53" s="89"/>
      <c r="AY53" s="89"/>
      <c r="AZ53" s="89"/>
      <c r="BA53" s="89"/>
      <c r="BB53" s="89"/>
      <c r="BC53" s="89"/>
      <c r="BD53" s="89"/>
      <c r="BE53" s="89"/>
      <c r="BF53" s="90"/>
    </row>
    <row r="54" s="4" customFormat="1" ht="32.4" customHeight="1">
      <c r="B54" s="91"/>
      <c r="C54" s="92" t="s">
        <v>70</v>
      </c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4">
        <f>ROUND(AG55+AG60,2)</f>
        <v>0</v>
      </c>
      <c r="AH54" s="94"/>
      <c r="AI54" s="94"/>
      <c r="AJ54" s="94"/>
      <c r="AK54" s="94"/>
      <c r="AL54" s="94"/>
      <c r="AM54" s="94"/>
      <c r="AN54" s="95">
        <f>SUM(AG54,AV54)</f>
        <v>0</v>
      </c>
      <c r="AO54" s="95"/>
      <c r="AP54" s="95"/>
      <c r="AQ54" s="96" t="s">
        <v>1</v>
      </c>
      <c r="AR54" s="97"/>
      <c r="AS54" s="98">
        <f>ROUND(AS55+AS60,2)</f>
        <v>0</v>
      </c>
      <c r="AT54" s="99">
        <f>ROUND(AT55+AT60,2)</f>
        <v>0</v>
      </c>
      <c r="AU54" s="100">
        <f>ROUND(AU55+AU60,2)</f>
        <v>0</v>
      </c>
      <c r="AV54" s="100">
        <f>ROUND(SUM(AX54:AY54),2)</f>
        <v>0</v>
      </c>
      <c r="AW54" s="101">
        <f>ROUND(AW55+AW60,5)</f>
        <v>0</v>
      </c>
      <c r="AX54" s="100">
        <f>ROUND(BB54*L29,2)</f>
        <v>0</v>
      </c>
      <c r="AY54" s="100">
        <f>ROUND(BC54*L30,2)</f>
        <v>0</v>
      </c>
      <c r="AZ54" s="100">
        <f>ROUND(BD54*L29,2)</f>
        <v>0</v>
      </c>
      <c r="BA54" s="100">
        <f>ROUND(BE54*L30,2)</f>
        <v>0</v>
      </c>
      <c r="BB54" s="100">
        <f>ROUND(BB55+BB60,2)</f>
        <v>0</v>
      </c>
      <c r="BC54" s="100">
        <f>ROUND(BC55+BC60,2)</f>
        <v>0</v>
      </c>
      <c r="BD54" s="100">
        <f>ROUND(BD55+BD60,2)</f>
        <v>0</v>
      </c>
      <c r="BE54" s="100">
        <f>ROUND(BE55+BE60,2)</f>
        <v>0</v>
      </c>
      <c r="BF54" s="102">
        <f>ROUND(BF55+BF60,2)</f>
        <v>0</v>
      </c>
      <c r="BS54" s="103" t="s">
        <v>71</v>
      </c>
      <c r="BT54" s="103" t="s">
        <v>72</v>
      </c>
      <c r="BU54" s="104" t="s">
        <v>73</v>
      </c>
      <c r="BV54" s="103" t="s">
        <v>74</v>
      </c>
      <c r="BW54" s="103" t="s">
        <v>6</v>
      </c>
      <c r="BX54" s="103" t="s">
        <v>75</v>
      </c>
      <c r="CL54" s="103" t="s">
        <v>1</v>
      </c>
    </row>
    <row r="55" s="5" customFormat="1" ht="16.5" customHeight="1">
      <c r="B55" s="105"/>
      <c r="C55" s="106"/>
      <c r="D55" s="107" t="s">
        <v>76</v>
      </c>
      <c r="E55" s="107"/>
      <c r="F55" s="107"/>
      <c r="G55" s="107"/>
      <c r="H55" s="107"/>
      <c r="I55" s="108"/>
      <c r="J55" s="107" t="s">
        <v>77</v>
      </c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107"/>
      <c r="AF55" s="107"/>
      <c r="AG55" s="109">
        <f>ROUND(SUM(AG56:AG59),2)</f>
        <v>0</v>
      </c>
      <c r="AH55" s="108"/>
      <c r="AI55" s="108"/>
      <c r="AJ55" s="108"/>
      <c r="AK55" s="108"/>
      <c r="AL55" s="108"/>
      <c r="AM55" s="108"/>
      <c r="AN55" s="110">
        <f>SUM(AG55,AV55)</f>
        <v>0</v>
      </c>
      <c r="AO55" s="108"/>
      <c r="AP55" s="108"/>
      <c r="AQ55" s="111" t="s">
        <v>78</v>
      </c>
      <c r="AR55" s="112"/>
      <c r="AS55" s="113">
        <f>ROUND(SUM(AS56:AS59),2)</f>
        <v>0</v>
      </c>
      <c r="AT55" s="114">
        <f>ROUND(SUM(AT56:AT59),2)</f>
        <v>0</v>
      </c>
      <c r="AU55" s="115">
        <f>ROUND(SUM(AU56:AU59),2)</f>
        <v>0</v>
      </c>
      <c r="AV55" s="115">
        <f>ROUND(SUM(AX55:AY55),2)</f>
        <v>0</v>
      </c>
      <c r="AW55" s="116">
        <f>ROUND(SUM(AW56:AW59),5)</f>
        <v>0</v>
      </c>
      <c r="AX55" s="115">
        <f>ROUND(BB55*L29,2)</f>
        <v>0</v>
      </c>
      <c r="AY55" s="115">
        <f>ROUND(BC55*L30,2)</f>
        <v>0</v>
      </c>
      <c r="AZ55" s="115">
        <f>ROUND(BD55*L29,2)</f>
        <v>0</v>
      </c>
      <c r="BA55" s="115">
        <f>ROUND(BE55*L30,2)</f>
        <v>0</v>
      </c>
      <c r="BB55" s="115">
        <f>ROUND(SUM(BB56:BB59),2)</f>
        <v>0</v>
      </c>
      <c r="BC55" s="115">
        <f>ROUND(SUM(BC56:BC59),2)</f>
        <v>0</v>
      </c>
      <c r="BD55" s="115">
        <f>ROUND(SUM(BD56:BD59),2)</f>
        <v>0</v>
      </c>
      <c r="BE55" s="115">
        <f>ROUND(SUM(BE56:BE59),2)</f>
        <v>0</v>
      </c>
      <c r="BF55" s="117">
        <f>ROUND(SUM(BF56:BF59),2)</f>
        <v>0</v>
      </c>
      <c r="BS55" s="118" t="s">
        <v>71</v>
      </c>
      <c r="BT55" s="118" t="s">
        <v>79</v>
      </c>
      <c r="BU55" s="118" t="s">
        <v>73</v>
      </c>
      <c r="BV55" s="118" t="s">
        <v>74</v>
      </c>
      <c r="BW55" s="118" t="s">
        <v>80</v>
      </c>
      <c r="BX55" s="118" t="s">
        <v>6</v>
      </c>
      <c r="CL55" s="118" t="s">
        <v>1</v>
      </c>
      <c r="CM55" s="118" t="s">
        <v>81</v>
      </c>
    </row>
    <row r="56" s="6" customFormat="1" ht="16.5" customHeight="1">
      <c r="A56" s="119" t="s">
        <v>82</v>
      </c>
      <c r="B56" s="120"/>
      <c r="C56" s="121"/>
      <c r="D56" s="121"/>
      <c r="E56" s="122" t="s">
        <v>83</v>
      </c>
      <c r="F56" s="122"/>
      <c r="G56" s="122"/>
      <c r="H56" s="122"/>
      <c r="I56" s="122"/>
      <c r="J56" s="121"/>
      <c r="K56" s="122" t="s">
        <v>84</v>
      </c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2"/>
      <c r="AB56" s="122"/>
      <c r="AC56" s="122"/>
      <c r="AD56" s="122"/>
      <c r="AE56" s="122"/>
      <c r="AF56" s="122"/>
      <c r="AG56" s="123">
        <f>'101 - SO 101 - Obytná zóna'!K34</f>
        <v>0</v>
      </c>
      <c r="AH56" s="121"/>
      <c r="AI56" s="121"/>
      <c r="AJ56" s="121"/>
      <c r="AK56" s="121"/>
      <c r="AL56" s="121"/>
      <c r="AM56" s="121"/>
      <c r="AN56" s="123">
        <f>SUM(AG56,AV56)</f>
        <v>0</v>
      </c>
      <c r="AO56" s="121"/>
      <c r="AP56" s="121"/>
      <c r="AQ56" s="124" t="s">
        <v>85</v>
      </c>
      <c r="AR56" s="125"/>
      <c r="AS56" s="126">
        <f>'101 - SO 101 - Obytná zóna'!K32</f>
        <v>0</v>
      </c>
      <c r="AT56" s="127">
        <f>'101 - SO 101 - Obytná zóna'!K33</f>
        <v>0</v>
      </c>
      <c r="AU56" s="127">
        <v>0</v>
      </c>
      <c r="AV56" s="127">
        <f>ROUND(SUM(AX56:AY56),2)</f>
        <v>0</v>
      </c>
      <c r="AW56" s="128">
        <f>'101 - SO 101 - Obytná zóna'!T98</f>
        <v>0</v>
      </c>
      <c r="AX56" s="127">
        <f>'101 - SO 101 - Obytná zóna'!K37</f>
        <v>0</v>
      </c>
      <c r="AY56" s="127">
        <f>'101 - SO 101 - Obytná zóna'!K38</f>
        <v>0</v>
      </c>
      <c r="AZ56" s="127">
        <f>'101 - SO 101 - Obytná zóna'!K39</f>
        <v>0</v>
      </c>
      <c r="BA56" s="127">
        <f>'101 - SO 101 - Obytná zóna'!K40</f>
        <v>0</v>
      </c>
      <c r="BB56" s="127">
        <f>'101 - SO 101 - Obytná zóna'!F37</f>
        <v>0</v>
      </c>
      <c r="BC56" s="127">
        <f>'101 - SO 101 - Obytná zóna'!F38</f>
        <v>0</v>
      </c>
      <c r="BD56" s="127">
        <f>'101 - SO 101 - Obytná zóna'!F39</f>
        <v>0</v>
      </c>
      <c r="BE56" s="127">
        <f>'101 - SO 101 - Obytná zóna'!F40</f>
        <v>0</v>
      </c>
      <c r="BF56" s="129">
        <f>'101 - SO 101 - Obytná zóna'!F41</f>
        <v>0</v>
      </c>
      <c r="BT56" s="130" t="s">
        <v>81</v>
      </c>
      <c r="BV56" s="130" t="s">
        <v>74</v>
      </c>
      <c r="BW56" s="130" t="s">
        <v>86</v>
      </c>
      <c r="BX56" s="130" t="s">
        <v>80</v>
      </c>
      <c r="CL56" s="130" t="s">
        <v>1</v>
      </c>
    </row>
    <row r="57" s="6" customFormat="1" ht="16.5" customHeight="1">
      <c r="A57" s="119" t="s">
        <v>82</v>
      </c>
      <c r="B57" s="120"/>
      <c r="C57" s="121"/>
      <c r="D57" s="121"/>
      <c r="E57" s="122" t="s">
        <v>87</v>
      </c>
      <c r="F57" s="122"/>
      <c r="G57" s="122"/>
      <c r="H57" s="122"/>
      <c r="I57" s="122"/>
      <c r="J57" s="121"/>
      <c r="K57" s="122" t="s">
        <v>88</v>
      </c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3">
        <f>'102 - SO 102 - Obytná zóna'!K34</f>
        <v>0</v>
      </c>
      <c r="AH57" s="121"/>
      <c r="AI57" s="121"/>
      <c r="AJ57" s="121"/>
      <c r="AK57" s="121"/>
      <c r="AL57" s="121"/>
      <c r="AM57" s="121"/>
      <c r="AN57" s="123">
        <f>SUM(AG57,AV57)</f>
        <v>0</v>
      </c>
      <c r="AO57" s="121"/>
      <c r="AP57" s="121"/>
      <c r="AQ57" s="124" t="s">
        <v>85</v>
      </c>
      <c r="AR57" s="125"/>
      <c r="AS57" s="126">
        <f>'102 - SO 102 - Obytná zóna'!K32</f>
        <v>0</v>
      </c>
      <c r="AT57" s="127">
        <f>'102 - SO 102 - Obytná zóna'!K33</f>
        <v>0</v>
      </c>
      <c r="AU57" s="127">
        <v>0</v>
      </c>
      <c r="AV57" s="127">
        <f>ROUND(SUM(AX57:AY57),2)</f>
        <v>0</v>
      </c>
      <c r="AW57" s="128">
        <f>'102 - SO 102 - Obytná zóna'!T98</f>
        <v>0</v>
      </c>
      <c r="AX57" s="127">
        <f>'102 - SO 102 - Obytná zóna'!K37</f>
        <v>0</v>
      </c>
      <c r="AY57" s="127">
        <f>'102 - SO 102 - Obytná zóna'!K38</f>
        <v>0</v>
      </c>
      <c r="AZ57" s="127">
        <f>'102 - SO 102 - Obytná zóna'!K39</f>
        <v>0</v>
      </c>
      <c r="BA57" s="127">
        <f>'102 - SO 102 - Obytná zóna'!K40</f>
        <v>0</v>
      </c>
      <c r="BB57" s="127">
        <f>'102 - SO 102 - Obytná zóna'!F37</f>
        <v>0</v>
      </c>
      <c r="BC57" s="127">
        <f>'102 - SO 102 - Obytná zóna'!F38</f>
        <v>0</v>
      </c>
      <c r="BD57" s="127">
        <f>'102 - SO 102 - Obytná zóna'!F39</f>
        <v>0</v>
      </c>
      <c r="BE57" s="127">
        <f>'102 - SO 102 - Obytná zóna'!F40</f>
        <v>0</v>
      </c>
      <c r="BF57" s="129">
        <f>'102 - SO 102 - Obytná zóna'!F41</f>
        <v>0</v>
      </c>
      <c r="BT57" s="130" t="s">
        <v>81</v>
      </c>
      <c r="BV57" s="130" t="s">
        <v>74</v>
      </c>
      <c r="BW57" s="130" t="s">
        <v>89</v>
      </c>
      <c r="BX57" s="130" t="s">
        <v>80</v>
      </c>
      <c r="CL57" s="130" t="s">
        <v>1</v>
      </c>
    </row>
    <row r="58" s="6" customFormat="1" ht="16.5" customHeight="1">
      <c r="A58" s="119" t="s">
        <v>82</v>
      </c>
      <c r="B58" s="120"/>
      <c r="C58" s="121"/>
      <c r="D58" s="121"/>
      <c r="E58" s="122" t="s">
        <v>90</v>
      </c>
      <c r="F58" s="122"/>
      <c r="G58" s="122"/>
      <c r="H58" s="122"/>
      <c r="I58" s="122"/>
      <c r="J58" s="121"/>
      <c r="K58" s="122" t="s">
        <v>91</v>
      </c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2"/>
      <c r="AB58" s="122"/>
      <c r="AC58" s="122"/>
      <c r="AD58" s="122"/>
      <c r="AE58" s="122"/>
      <c r="AF58" s="122"/>
      <c r="AG58" s="123">
        <f>'103 - SO 103 - Místní kom...'!K34</f>
        <v>0</v>
      </c>
      <c r="AH58" s="121"/>
      <c r="AI58" s="121"/>
      <c r="AJ58" s="121"/>
      <c r="AK58" s="121"/>
      <c r="AL58" s="121"/>
      <c r="AM58" s="121"/>
      <c r="AN58" s="123">
        <f>SUM(AG58,AV58)</f>
        <v>0</v>
      </c>
      <c r="AO58" s="121"/>
      <c r="AP58" s="121"/>
      <c r="AQ58" s="124" t="s">
        <v>85</v>
      </c>
      <c r="AR58" s="125"/>
      <c r="AS58" s="126">
        <f>'103 - SO 103 - Místní kom...'!K32</f>
        <v>0</v>
      </c>
      <c r="AT58" s="127">
        <f>'103 - SO 103 - Místní kom...'!K33</f>
        <v>0</v>
      </c>
      <c r="AU58" s="127">
        <v>0</v>
      </c>
      <c r="AV58" s="127">
        <f>ROUND(SUM(AX58:AY58),2)</f>
        <v>0</v>
      </c>
      <c r="AW58" s="128">
        <f>'103 - SO 103 - Místní kom...'!T97</f>
        <v>0</v>
      </c>
      <c r="AX58" s="127">
        <f>'103 - SO 103 - Místní kom...'!K37</f>
        <v>0</v>
      </c>
      <c r="AY58" s="127">
        <f>'103 - SO 103 - Místní kom...'!K38</f>
        <v>0</v>
      </c>
      <c r="AZ58" s="127">
        <f>'103 - SO 103 - Místní kom...'!K39</f>
        <v>0</v>
      </c>
      <c r="BA58" s="127">
        <f>'103 - SO 103 - Místní kom...'!K40</f>
        <v>0</v>
      </c>
      <c r="BB58" s="127">
        <f>'103 - SO 103 - Místní kom...'!F37</f>
        <v>0</v>
      </c>
      <c r="BC58" s="127">
        <f>'103 - SO 103 - Místní kom...'!F38</f>
        <v>0</v>
      </c>
      <c r="BD58" s="127">
        <f>'103 - SO 103 - Místní kom...'!F39</f>
        <v>0</v>
      </c>
      <c r="BE58" s="127">
        <f>'103 - SO 103 - Místní kom...'!F40</f>
        <v>0</v>
      </c>
      <c r="BF58" s="129">
        <f>'103 - SO 103 - Místní kom...'!F41</f>
        <v>0</v>
      </c>
      <c r="BT58" s="130" t="s">
        <v>81</v>
      </c>
      <c r="BV58" s="130" t="s">
        <v>74</v>
      </c>
      <c r="BW58" s="130" t="s">
        <v>92</v>
      </c>
      <c r="BX58" s="130" t="s">
        <v>80</v>
      </c>
      <c r="CL58" s="130" t="s">
        <v>1</v>
      </c>
    </row>
    <row r="59" s="6" customFormat="1" ht="16.5" customHeight="1">
      <c r="A59" s="119" t="s">
        <v>82</v>
      </c>
      <c r="B59" s="120"/>
      <c r="C59" s="121"/>
      <c r="D59" s="121"/>
      <c r="E59" s="122" t="s">
        <v>93</v>
      </c>
      <c r="F59" s="122"/>
      <c r="G59" s="122"/>
      <c r="H59" s="122"/>
      <c r="I59" s="122"/>
      <c r="J59" s="121"/>
      <c r="K59" s="122" t="s">
        <v>94</v>
      </c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22"/>
      <c r="AD59" s="122"/>
      <c r="AE59" s="122"/>
      <c r="AF59" s="122"/>
      <c r="AG59" s="123">
        <f>'104 - SO 104 - Místní kom...'!K34</f>
        <v>0</v>
      </c>
      <c r="AH59" s="121"/>
      <c r="AI59" s="121"/>
      <c r="AJ59" s="121"/>
      <c r="AK59" s="121"/>
      <c r="AL59" s="121"/>
      <c r="AM59" s="121"/>
      <c r="AN59" s="123">
        <f>SUM(AG59,AV59)</f>
        <v>0</v>
      </c>
      <c r="AO59" s="121"/>
      <c r="AP59" s="121"/>
      <c r="AQ59" s="124" t="s">
        <v>85</v>
      </c>
      <c r="AR59" s="125"/>
      <c r="AS59" s="126">
        <f>'104 - SO 104 - Místní kom...'!K32</f>
        <v>0</v>
      </c>
      <c r="AT59" s="127">
        <f>'104 - SO 104 - Místní kom...'!K33</f>
        <v>0</v>
      </c>
      <c r="AU59" s="127">
        <v>0</v>
      </c>
      <c r="AV59" s="127">
        <f>ROUND(SUM(AX59:AY59),2)</f>
        <v>0</v>
      </c>
      <c r="AW59" s="128">
        <f>'104 - SO 104 - Místní kom...'!T97</f>
        <v>0</v>
      </c>
      <c r="AX59" s="127">
        <f>'104 - SO 104 - Místní kom...'!K37</f>
        <v>0</v>
      </c>
      <c r="AY59" s="127">
        <f>'104 - SO 104 - Místní kom...'!K38</f>
        <v>0</v>
      </c>
      <c r="AZ59" s="127">
        <f>'104 - SO 104 - Místní kom...'!K39</f>
        <v>0</v>
      </c>
      <c r="BA59" s="127">
        <f>'104 - SO 104 - Místní kom...'!K40</f>
        <v>0</v>
      </c>
      <c r="BB59" s="127">
        <f>'104 - SO 104 - Místní kom...'!F37</f>
        <v>0</v>
      </c>
      <c r="BC59" s="127">
        <f>'104 - SO 104 - Místní kom...'!F38</f>
        <v>0</v>
      </c>
      <c r="BD59" s="127">
        <f>'104 - SO 104 - Místní kom...'!F39</f>
        <v>0</v>
      </c>
      <c r="BE59" s="127">
        <f>'104 - SO 104 - Místní kom...'!F40</f>
        <v>0</v>
      </c>
      <c r="BF59" s="129">
        <f>'104 - SO 104 - Místní kom...'!F41</f>
        <v>0</v>
      </c>
      <c r="BT59" s="130" t="s">
        <v>81</v>
      </c>
      <c r="BV59" s="130" t="s">
        <v>74</v>
      </c>
      <c r="BW59" s="130" t="s">
        <v>95</v>
      </c>
      <c r="BX59" s="130" t="s">
        <v>80</v>
      </c>
      <c r="CL59" s="130" t="s">
        <v>1</v>
      </c>
    </row>
    <row r="60" s="5" customFormat="1" ht="16.5" customHeight="1">
      <c r="B60" s="105"/>
      <c r="C60" s="106"/>
      <c r="D60" s="107" t="s">
        <v>96</v>
      </c>
      <c r="E60" s="107"/>
      <c r="F60" s="107"/>
      <c r="G60" s="107"/>
      <c r="H60" s="107"/>
      <c r="I60" s="108"/>
      <c r="J60" s="107" t="s">
        <v>97</v>
      </c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9">
        <f>ROUND(AG61,2)</f>
        <v>0</v>
      </c>
      <c r="AH60" s="108"/>
      <c r="AI60" s="108"/>
      <c r="AJ60" s="108"/>
      <c r="AK60" s="108"/>
      <c r="AL60" s="108"/>
      <c r="AM60" s="108"/>
      <c r="AN60" s="110">
        <f>SUM(AG60,AV60)</f>
        <v>0</v>
      </c>
      <c r="AO60" s="108"/>
      <c r="AP60" s="108"/>
      <c r="AQ60" s="111" t="s">
        <v>78</v>
      </c>
      <c r="AR60" s="112"/>
      <c r="AS60" s="113">
        <f>ROUND(AS61,2)</f>
        <v>0</v>
      </c>
      <c r="AT60" s="114">
        <f>ROUND(AT61,2)</f>
        <v>0</v>
      </c>
      <c r="AU60" s="115">
        <f>ROUND(AU61,2)</f>
        <v>0</v>
      </c>
      <c r="AV60" s="115">
        <f>ROUND(SUM(AX60:AY60),2)</f>
        <v>0</v>
      </c>
      <c r="AW60" s="116">
        <f>ROUND(AW61,5)</f>
        <v>0</v>
      </c>
      <c r="AX60" s="115">
        <f>ROUND(BB60*L29,2)</f>
        <v>0</v>
      </c>
      <c r="AY60" s="115">
        <f>ROUND(BC60*L30,2)</f>
        <v>0</v>
      </c>
      <c r="AZ60" s="115">
        <f>ROUND(BD60*L29,2)</f>
        <v>0</v>
      </c>
      <c r="BA60" s="115">
        <f>ROUND(BE60*L30,2)</f>
        <v>0</v>
      </c>
      <c r="BB60" s="115">
        <f>ROUND(BB61,2)</f>
        <v>0</v>
      </c>
      <c r="BC60" s="115">
        <f>ROUND(BC61,2)</f>
        <v>0</v>
      </c>
      <c r="BD60" s="115">
        <f>ROUND(BD61,2)</f>
        <v>0</v>
      </c>
      <c r="BE60" s="115">
        <f>ROUND(BE61,2)</f>
        <v>0</v>
      </c>
      <c r="BF60" s="117">
        <f>ROUND(BF61,2)</f>
        <v>0</v>
      </c>
      <c r="BS60" s="118" t="s">
        <v>71</v>
      </c>
      <c r="BT60" s="118" t="s">
        <v>79</v>
      </c>
      <c r="BU60" s="118" t="s">
        <v>73</v>
      </c>
      <c r="BV60" s="118" t="s">
        <v>74</v>
      </c>
      <c r="BW60" s="118" t="s">
        <v>98</v>
      </c>
      <c r="BX60" s="118" t="s">
        <v>6</v>
      </c>
      <c r="CL60" s="118" t="s">
        <v>1</v>
      </c>
      <c r="CM60" s="118" t="s">
        <v>81</v>
      </c>
    </row>
    <row r="61" s="6" customFormat="1" ht="16.5" customHeight="1">
      <c r="A61" s="119" t="s">
        <v>82</v>
      </c>
      <c r="B61" s="120"/>
      <c r="C61" s="121"/>
      <c r="D61" s="121"/>
      <c r="E61" s="122" t="s">
        <v>99</v>
      </c>
      <c r="F61" s="122"/>
      <c r="G61" s="122"/>
      <c r="H61" s="122"/>
      <c r="I61" s="122"/>
      <c r="J61" s="121"/>
      <c r="K61" s="122" t="s">
        <v>100</v>
      </c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22"/>
      <c r="AD61" s="122"/>
      <c r="AE61" s="122"/>
      <c r="AF61" s="122"/>
      <c r="AG61" s="123">
        <f>'105 - SO 105 - Místní kom...'!K34</f>
        <v>0</v>
      </c>
      <c r="AH61" s="121"/>
      <c r="AI61" s="121"/>
      <c r="AJ61" s="121"/>
      <c r="AK61" s="121"/>
      <c r="AL61" s="121"/>
      <c r="AM61" s="121"/>
      <c r="AN61" s="123">
        <f>SUM(AG61,AV61)</f>
        <v>0</v>
      </c>
      <c r="AO61" s="121"/>
      <c r="AP61" s="121"/>
      <c r="AQ61" s="124" t="s">
        <v>85</v>
      </c>
      <c r="AR61" s="125"/>
      <c r="AS61" s="131">
        <f>'105 - SO 105 - Místní kom...'!K32</f>
        <v>0</v>
      </c>
      <c r="AT61" s="132">
        <f>'105 - SO 105 - Místní kom...'!K33</f>
        <v>0</v>
      </c>
      <c r="AU61" s="132">
        <v>0</v>
      </c>
      <c r="AV61" s="132">
        <f>ROUND(SUM(AX61:AY61),2)</f>
        <v>0</v>
      </c>
      <c r="AW61" s="133">
        <f>'105 - SO 105 - Místní kom...'!T97</f>
        <v>0</v>
      </c>
      <c r="AX61" s="132">
        <f>'105 - SO 105 - Místní kom...'!K37</f>
        <v>0</v>
      </c>
      <c r="AY61" s="132">
        <f>'105 - SO 105 - Místní kom...'!K38</f>
        <v>0</v>
      </c>
      <c r="AZ61" s="132">
        <f>'105 - SO 105 - Místní kom...'!K39</f>
        <v>0</v>
      </c>
      <c r="BA61" s="132">
        <f>'105 - SO 105 - Místní kom...'!K40</f>
        <v>0</v>
      </c>
      <c r="BB61" s="132">
        <f>'105 - SO 105 - Místní kom...'!F37</f>
        <v>0</v>
      </c>
      <c r="BC61" s="132">
        <f>'105 - SO 105 - Místní kom...'!F38</f>
        <v>0</v>
      </c>
      <c r="BD61" s="132">
        <f>'105 - SO 105 - Místní kom...'!F39</f>
        <v>0</v>
      </c>
      <c r="BE61" s="132">
        <f>'105 - SO 105 - Místní kom...'!F40</f>
        <v>0</v>
      </c>
      <c r="BF61" s="134">
        <f>'105 - SO 105 - Místní kom...'!F41</f>
        <v>0</v>
      </c>
      <c r="BT61" s="130" t="s">
        <v>81</v>
      </c>
      <c r="BV61" s="130" t="s">
        <v>74</v>
      </c>
      <c r="BW61" s="130" t="s">
        <v>101</v>
      </c>
      <c r="BX61" s="130" t="s">
        <v>98</v>
      </c>
      <c r="CL61" s="130" t="s">
        <v>1</v>
      </c>
    </row>
    <row r="62" s="1" customFormat="1" ht="30" customHeight="1">
      <c r="B62" s="35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40"/>
    </row>
    <row r="63" s="1" customFormat="1" ht="6.96" customHeight="1">
      <c r="B63" s="54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40"/>
    </row>
  </sheetData>
  <sheetProtection sheet="1" formatColumns="0" formatRows="0" objects="1" scenarios="1" spinCount="100000" saltValue="xlP20fJX6+dJkH95xqxO8POii3ewS0q7MDE5bZl7tdPhxuSKfdxo6k5DLrjls5s/TM7JKdVODTEeGw9fR/umew==" hashValue="HWoD/fbsUQE6vF4hrK8qvQcJi4sYk1Eg5sfBfd62Wq+ZPoo6/lmp4MEyVK4n5YWEFhn+z19TByQi+F0NX7vWCg==" algorithmName="SHA-512" password="CC35"/>
  <mergeCells count="66">
    <mergeCell ref="W31:AE31"/>
    <mergeCell ref="BG5:BG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G2"/>
    <mergeCell ref="AS49:AT51"/>
    <mergeCell ref="AM50:AP50"/>
    <mergeCell ref="L45:AO45"/>
    <mergeCell ref="AM47:AN47"/>
    <mergeCell ref="AM49:AP49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  <mergeCell ref="AN61:AP61"/>
    <mergeCell ref="AN58:AP58"/>
    <mergeCell ref="AN59:AP59"/>
    <mergeCell ref="AN60:AP60"/>
    <mergeCell ref="C52:G52"/>
    <mergeCell ref="I52:AF52"/>
    <mergeCell ref="D55:H55"/>
    <mergeCell ref="J55:AF55"/>
    <mergeCell ref="E56:I56"/>
    <mergeCell ref="K56:AF56"/>
    <mergeCell ref="E57:I57"/>
    <mergeCell ref="K57:AF57"/>
    <mergeCell ref="E58:I58"/>
    <mergeCell ref="K58:AF58"/>
    <mergeCell ref="E59:I59"/>
    <mergeCell ref="K59:AF59"/>
    <mergeCell ref="D60:H60"/>
    <mergeCell ref="J60:AF60"/>
    <mergeCell ref="E61:I61"/>
    <mergeCell ref="K61:AF61"/>
    <mergeCell ref="AN52:AP52"/>
    <mergeCell ref="AG52:AM52"/>
    <mergeCell ref="AN55:AP55"/>
    <mergeCell ref="AG55:AM55"/>
    <mergeCell ref="AN56:AP56"/>
    <mergeCell ref="AG56:AM56"/>
    <mergeCell ref="AN57:AP57"/>
    <mergeCell ref="AG57:AM57"/>
    <mergeCell ref="AG58:AM58"/>
    <mergeCell ref="AG59:AM59"/>
    <mergeCell ref="AG60:AM60"/>
    <mergeCell ref="AG61:AM61"/>
    <mergeCell ref="AG54:AM54"/>
    <mergeCell ref="AN54:AP54"/>
  </mergeCells>
  <hyperlinks>
    <hyperlink ref="A56" location="'101 - SO 101 - Obytná zóna'!C2" display="/"/>
    <hyperlink ref="A57" location="'102 - SO 102 - Obytná zóna'!C2" display="/"/>
    <hyperlink ref="A58" location="'103 - SO 103 - Místní kom...'!C2" display="/"/>
    <hyperlink ref="A59" location="'104 - SO 104 - Místní kom...'!C2" display="/"/>
    <hyperlink ref="A61" location="'105 - SO 105 - Místní kom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8.67" customWidth="1"/>
    <col min="8" max="8" width="11.17" customWidth="1"/>
    <col min="9" max="9" width="23.5" style="135" customWidth="1"/>
    <col min="10" max="10" width="23.5" style="135" customWidth="1"/>
    <col min="11" max="11" width="23.5" customWidth="1"/>
    <col min="12" max="12" width="15.5" customWidth="1"/>
    <col min="13" max="13" width="9.33" customWidth="1"/>
    <col min="14" max="14" width="10.83" hidden="1" customWidth="1"/>
    <col min="15" max="15" width="9.33" hidden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4.17" hidden="1" customWidth="1"/>
    <col min="22" max="22" width="14.17" hidden="1" customWidth="1"/>
    <col min="23" max="23" width="14.17" hidden="1" customWidth="1"/>
    <col min="24" max="24" width="14.17" hidden="1" customWidth="1"/>
    <col min="25" max="25" width="12.33" hidden="1" customWidth="1"/>
    <col min="26" max="26" width="16.33" customWidth="1"/>
    <col min="27" max="27" width="12.33" customWidth="1"/>
    <col min="28" max="28" width="15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M2"/>
      <c r="AT2" s="14" t="s">
        <v>86</v>
      </c>
    </row>
    <row r="3" ht="6.96" customHeight="1">
      <c r="B3" s="136"/>
      <c r="C3" s="137"/>
      <c r="D3" s="137"/>
      <c r="E3" s="137"/>
      <c r="F3" s="137"/>
      <c r="G3" s="137"/>
      <c r="H3" s="137"/>
      <c r="I3" s="138"/>
      <c r="J3" s="138"/>
      <c r="K3" s="137"/>
      <c r="L3" s="137"/>
      <c r="M3" s="17"/>
      <c r="AT3" s="14" t="s">
        <v>81</v>
      </c>
    </row>
    <row r="4" ht="24.96" customHeight="1">
      <c r="B4" s="17"/>
      <c r="D4" s="139" t="s">
        <v>102</v>
      </c>
      <c r="M4" s="17"/>
      <c r="N4" s="21" t="s">
        <v>11</v>
      </c>
      <c r="AT4" s="14" t="s">
        <v>4</v>
      </c>
    </row>
    <row r="5" ht="6.96" customHeight="1">
      <c r="B5" s="17"/>
      <c r="M5" s="17"/>
    </row>
    <row r="6" ht="12" customHeight="1">
      <c r="B6" s="17"/>
      <c r="D6" s="140" t="s">
        <v>17</v>
      </c>
      <c r="M6" s="17"/>
    </row>
    <row r="7" ht="16.5" customHeight="1">
      <c r="B7" s="17"/>
      <c r="E7" s="141" t="str">
        <f>'Rekapitulace stavby'!K6</f>
        <v>Obytná zóna - Chodová Planá - Slovany - II.etapa</v>
      </c>
      <c r="F7" s="140"/>
      <c r="G7" s="140"/>
      <c r="H7" s="140"/>
      <c r="M7" s="17"/>
    </row>
    <row r="8" ht="12" customHeight="1">
      <c r="B8" s="17"/>
      <c r="D8" s="140" t="s">
        <v>103</v>
      </c>
      <c r="M8" s="17"/>
    </row>
    <row r="9" s="1" customFormat="1" ht="16.5" customHeight="1">
      <c r="B9" s="40"/>
      <c r="E9" s="141" t="s">
        <v>104</v>
      </c>
      <c r="F9" s="1"/>
      <c r="G9" s="1"/>
      <c r="H9" s="1"/>
      <c r="I9" s="142"/>
      <c r="J9" s="142"/>
      <c r="M9" s="40"/>
    </row>
    <row r="10" s="1" customFormat="1" ht="12" customHeight="1">
      <c r="B10" s="40"/>
      <c r="D10" s="140" t="s">
        <v>105</v>
      </c>
      <c r="I10" s="142"/>
      <c r="J10" s="142"/>
      <c r="M10" s="40"/>
    </row>
    <row r="11" s="1" customFormat="1" ht="36.96" customHeight="1">
      <c r="B11" s="40"/>
      <c r="E11" s="143" t="s">
        <v>106</v>
      </c>
      <c r="F11" s="1"/>
      <c r="G11" s="1"/>
      <c r="H11" s="1"/>
      <c r="I11" s="142"/>
      <c r="J11" s="142"/>
      <c r="M11" s="40"/>
    </row>
    <row r="12" s="1" customFormat="1">
      <c r="B12" s="40"/>
      <c r="I12" s="142"/>
      <c r="J12" s="142"/>
      <c r="M12" s="40"/>
    </row>
    <row r="13" s="1" customFormat="1" ht="12" customHeight="1">
      <c r="B13" s="40"/>
      <c r="D13" s="140" t="s">
        <v>19</v>
      </c>
      <c r="F13" s="14" t="s">
        <v>1</v>
      </c>
      <c r="I13" s="144" t="s">
        <v>20</v>
      </c>
      <c r="J13" s="145" t="s">
        <v>1</v>
      </c>
      <c r="M13" s="40"/>
    </row>
    <row r="14" s="1" customFormat="1" ht="12" customHeight="1">
      <c r="B14" s="40"/>
      <c r="D14" s="140" t="s">
        <v>21</v>
      </c>
      <c r="F14" s="14" t="s">
        <v>22</v>
      </c>
      <c r="I14" s="144" t="s">
        <v>23</v>
      </c>
      <c r="J14" s="146" t="str">
        <f>'Rekapitulace stavby'!AN8</f>
        <v>8. 12. 2019</v>
      </c>
      <c r="M14" s="40"/>
    </row>
    <row r="15" s="1" customFormat="1" ht="10.8" customHeight="1">
      <c r="B15" s="40"/>
      <c r="I15" s="142"/>
      <c r="J15" s="142"/>
      <c r="M15" s="40"/>
    </row>
    <row r="16" s="1" customFormat="1" ht="12" customHeight="1">
      <c r="B16" s="40"/>
      <c r="D16" s="140" t="s">
        <v>25</v>
      </c>
      <c r="I16" s="144" t="s">
        <v>26</v>
      </c>
      <c r="J16" s="145" t="s">
        <v>1</v>
      </c>
      <c r="M16" s="40"/>
    </row>
    <row r="17" s="1" customFormat="1" ht="18" customHeight="1">
      <c r="B17" s="40"/>
      <c r="E17" s="14" t="s">
        <v>27</v>
      </c>
      <c r="I17" s="144" t="s">
        <v>28</v>
      </c>
      <c r="J17" s="145" t="s">
        <v>1</v>
      </c>
      <c r="M17" s="40"/>
    </row>
    <row r="18" s="1" customFormat="1" ht="6.96" customHeight="1">
      <c r="B18" s="40"/>
      <c r="I18" s="142"/>
      <c r="J18" s="142"/>
      <c r="M18" s="40"/>
    </row>
    <row r="19" s="1" customFormat="1" ht="12" customHeight="1">
      <c r="B19" s="40"/>
      <c r="D19" s="140" t="s">
        <v>29</v>
      </c>
      <c r="I19" s="144" t="s">
        <v>26</v>
      </c>
      <c r="J19" s="30" t="str">
        <f>'Rekapitulace stavby'!AN13</f>
        <v>Vyplň údaj</v>
      </c>
      <c r="M19" s="40"/>
    </row>
    <row r="20" s="1" customFormat="1" ht="18" customHeight="1">
      <c r="B20" s="40"/>
      <c r="E20" s="30" t="str">
        <f>'Rekapitulace stavby'!E14</f>
        <v>Vyplň údaj</v>
      </c>
      <c r="F20" s="14"/>
      <c r="G20" s="14"/>
      <c r="H20" s="14"/>
      <c r="I20" s="144" t="s">
        <v>28</v>
      </c>
      <c r="J20" s="30" t="str">
        <f>'Rekapitulace stavby'!AN14</f>
        <v>Vyplň údaj</v>
      </c>
      <c r="M20" s="40"/>
    </row>
    <row r="21" s="1" customFormat="1" ht="6.96" customHeight="1">
      <c r="B21" s="40"/>
      <c r="I21" s="142"/>
      <c r="J21" s="142"/>
      <c r="M21" s="40"/>
    </row>
    <row r="22" s="1" customFormat="1" ht="12" customHeight="1">
      <c r="B22" s="40"/>
      <c r="D22" s="140" t="s">
        <v>31</v>
      </c>
      <c r="I22" s="144" t="s">
        <v>26</v>
      </c>
      <c r="J22" s="145" t="s">
        <v>1</v>
      </c>
      <c r="M22" s="40"/>
    </row>
    <row r="23" s="1" customFormat="1" ht="18" customHeight="1">
      <c r="B23" s="40"/>
      <c r="E23" s="14" t="s">
        <v>32</v>
      </c>
      <c r="I23" s="144" t="s">
        <v>28</v>
      </c>
      <c r="J23" s="145" t="s">
        <v>1</v>
      </c>
      <c r="M23" s="40"/>
    </row>
    <row r="24" s="1" customFormat="1" ht="6.96" customHeight="1">
      <c r="B24" s="40"/>
      <c r="I24" s="142"/>
      <c r="J24" s="142"/>
      <c r="M24" s="40"/>
    </row>
    <row r="25" s="1" customFormat="1" ht="12" customHeight="1">
      <c r="B25" s="40"/>
      <c r="D25" s="140" t="s">
        <v>33</v>
      </c>
      <c r="I25" s="144" t="s">
        <v>26</v>
      </c>
      <c r="J25" s="145" t="s">
        <v>1</v>
      </c>
      <c r="M25" s="40"/>
    </row>
    <row r="26" s="1" customFormat="1" ht="18" customHeight="1">
      <c r="B26" s="40"/>
      <c r="E26" s="14" t="s">
        <v>34</v>
      </c>
      <c r="I26" s="144" t="s">
        <v>28</v>
      </c>
      <c r="J26" s="145" t="s">
        <v>1</v>
      </c>
      <c r="M26" s="40"/>
    </row>
    <row r="27" s="1" customFormat="1" ht="6.96" customHeight="1">
      <c r="B27" s="40"/>
      <c r="I27" s="142"/>
      <c r="J27" s="142"/>
      <c r="M27" s="40"/>
    </row>
    <row r="28" s="1" customFormat="1" ht="12" customHeight="1">
      <c r="B28" s="40"/>
      <c r="D28" s="140" t="s">
        <v>35</v>
      </c>
      <c r="I28" s="142"/>
      <c r="J28" s="142"/>
      <c r="M28" s="40"/>
    </row>
    <row r="29" s="7" customFormat="1" ht="16.5" customHeight="1">
      <c r="B29" s="147"/>
      <c r="E29" s="148" t="s">
        <v>1</v>
      </c>
      <c r="F29" s="148"/>
      <c r="G29" s="148"/>
      <c r="H29" s="148"/>
      <c r="I29" s="149"/>
      <c r="J29" s="149"/>
      <c r="M29" s="147"/>
    </row>
    <row r="30" s="1" customFormat="1" ht="6.96" customHeight="1">
      <c r="B30" s="40"/>
      <c r="I30" s="142"/>
      <c r="J30" s="142"/>
      <c r="M30" s="40"/>
    </row>
    <row r="31" s="1" customFormat="1" ht="6.96" customHeight="1">
      <c r="B31" s="40"/>
      <c r="D31" s="68"/>
      <c r="E31" s="68"/>
      <c r="F31" s="68"/>
      <c r="G31" s="68"/>
      <c r="H31" s="68"/>
      <c r="I31" s="150"/>
      <c r="J31" s="150"/>
      <c r="K31" s="68"/>
      <c r="L31" s="68"/>
      <c r="M31" s="40"/>
    </row>
    <row r="32" s="1" customFormat="1">
      <c r="B32" s="40"/>
      <c r="E32" s="140" t="s">
        <v>107</v>
      </c>
      <c r="I32" s="142"/>
      <c r="J32" s="142"/>
      <c r="K32" s="151">
        <f>I65</f>
        <v>0</v>
      </c>
      <c r="M32" s="40"/>
    </row>
    <row r="33" s="1" customFormat="1">
      <c r="B33" s="40"/>
      <c r="E33" s="140" t="s">
        <v>108</v>
      </c>
      <c r="I33" s="142"/>
      <c r="J33" s="142"/>
      <c r="K33" s="151">
        <f>J65</f>
        <v>0</v>
      </c>
      <c r="M33" s="40"/>
    </row>
    <row r="34" s="1" customFormat="1" ht="25.44" customHeight="1">
      <c r="B34" s="40"/>
      <c r="D34" s="152" t="s">
        <v>36</v>
      </c>
      <c r="I34" s="142"/>
      <c r="J34" s="142"/>
      <c r="K34" s="153">
        <f>ROUND(K98, 2)</f>
        <v>0</v>
      </c>
      <c r="M34" s="40"/>
    </row>
    <row r="35" s="1" customFormat="1" ht="6.96" customHeight="1">
      <c r="B35" s="40"/>
      <c r="D35" s="68"/>
      <c r="E35" s="68"/>
      <c r="F35" s="68"/>
      <c r="G35" s="68"/>
      <c r="H35" s="68"/>
      <c r="I35" s="150"/>
      <c r="J35" s="150"/>
      <c r="K35" s="68"/>
      <c r="L35" s="68"/>
      <c r="M35" s="40"/>
    </row>
    <row r="36" s="1" customFormat="1" ht="14.4" customHeight="1">
      <c r="B36" s="40"/>
      <c r="F36" s="154" t="s">
        <v>38</v>
      </c>
      <c r="I36" s="155" t="s">
        <v>37</v>
      </c>
      <c r="J36" s="142"/>
      <c r="K36" s="154" t="s">
        <v>39</v>
      </c>
      <c r="M36" s="40"/>
    </row>
    <row r="37" s="1" customFormat="1" ht="14.4" customHeight="1">
      <c r="B37" s="40"/>
      <c r="D37" s="140" t="s">
        <v>40</v>
      </c>
      <c r="E37" s="140" t="s">
        <v>41</v>
      </c>
      <c r="F37" s="151">
        <f>ROUND((SUM(BE98:BE249)),  2)</f>
        <v>0</v>
      </c>
      <c r="I37" s="156">
        <v>0.20999999999999999</v>
      </c>
      <c r="J37" s="142"/>
      <c r="K37" s="151">
        <f>ROUND(((SUM(BE98:BE249))*I37),  2)</f>
        <v>0</v>
      </c>
      <c r="M37" s="40"/>
    </row>
    <row r="38" s="1" customFormat="1" ht="14.4" customHeight="1">
      <c r="B38" s="40"/>
      <c r="E38" s="140" t="s">
        <v>42</v>
      </c>
      <c r="F38" s="151">
        <f>ROUND((SUM(BF98:BF249)),  2)</f>
        <v>0</v>
      </c>
      <c r="I38" s="156">
        <v>0.14999999999999999</v>
      </c>
      <c r="J38" s="142"/>
      <c r="K38" s="151">
        <f>ROUND(((SUM(BF98:BF249))*I38),  2)</f>
        <v>0</v>
      </c>
      <c r="M38" s="40"/>
    </row>
    <row r="39" hidden="1" s="1" customFormat="1" ht="14.4" customHeight="1">
      <c r="B39" s="40"/>
      <c r="E39" s="140" t="s">
        <v>43</v>
      </c>
      <c r="F39" s="151">
        <f>ROUND((SUM(BG98:BG249)),  2)</f>
        <v>0</v>
      </c>
      <c r="I39" s="156">
        <v>0.20999999999999999</v>
      </c>
      <c r="J39" s="142"/>
      <c r="K39" s="151">
        <f>0</f>
        <v>0</v>
      </c>
      <c r="M39" s="40"/>
    </row>
    <row r="40" hidden="1" s="1" customFormat="1" ht="14.4" customHeight="1">
      <c r="B40" s="40"/>
      <c r="E40" s="140" t="s">
        <v>44</v>
      </c>
      <c r="F40" s="151">
        <f>ROUND((SUM(BH98:BH249)),  2)</f>
        <v>0</v>
      </c>
      <c r="I40" s="156">
        <v>0.14999999999999999</v>
      </c>
      <c r="J40" s="142"/>
      <c r="K40" s="151">
        <f>0</f>
        <v>0</v>
      </c>
      <c r="M40" s="40"/>
    </row>
    <row r="41" hidden="1" s="1" customFormat="1" ht="14.4" customHeight="1">
      <c r="B41" s="40"/>
      <c r="E41" s="140" t="s">
        <v>45</v>
      </c>
      <c r="F41" s="151">
        <f>ROUND((SUM(BI98:BI249)),  2)</f>
        <v>0</v>
      </c>
      <c r="I41" s="156">
        <v>0</v>
      </c>
      <c r="J41" s="142"/>
      <c r="K41" s="151">
        <f>0</f>
        <v>0</v>
      </c>
      <c r="M41" s="40"/>
    </row>
    <row r="42" s="1" customFormat="1" ht="6.96" customHeight="1">
      <c r="B42" s="40"/>
      <c r="I42" s="142"/>
      <c r="J42" s="142"/>
      <c r="M42" s="40"/>
    </row>
    <row r="43" s="1" customFormat="1" ht="25.44" customHeight="1">
      <c r="B43" s="40"/>
      <c r="C43" s="157"/>
      <c r="D43" s="158" t="s">
        <v>46</v>
      </c>
      <c r="E43" s="159"/>
      <c r="F43" s="159"/>
      <c r="G43" s="160" t="s">
        <v>47</v>
      </c>
      <c r="H43" s="161" t="s">
        <v>48</v>
      </c>
      <c r="I43" s="162"/>
      <c r="J43" s="162"/>
      <c r="K43" s="163">
        <f>SUM(K34:K41)</f>
        <v>0</v>
      </c>
      <c r="L43" s="164"/>
      <c r="M43" s="40"/>
    </row>
    <row r="44" s="1" customFormat="1" ht="14.4" customHeight="1">
      <c r="B44" s="165"/>
      <c r="C44" s="166"/>
      <c r="D44" s="166"/>
      <c r="E44" s="166"/>
      <c r="F44" s="166"/>
      <c r="G44" s="166"/>
      <c r="H44" s="166"/>
      <c r="I44" s="167"/>
      <c r="J44" s="167"/>
      <c r="K44" s="166"/>
      <c r="L44" s="166"/>
      <c r="M44" s="40"/>
    </row>
    <row r="48" s="1" customFormat="1" ht="6.96" customHeight="1">
      <c r="B48" s="168"/>
      <c r="C48" s="169"/>
      <c r="D48" s="169"/>
      <c r="E48" s="169"/>
      <c r="F48" s="169"/>
      <c r="G48" s="169"/>
      <c r="H48" s="169"/>
      <c r="I48" s="170"/>
      <c r="J48" s="170"/>
      <c r="K48" s="169"/>
      <c r="L48" s="169"/>
      <c r="M48" s="40"/>
    </row>
    <row r="49" s="1" customFormat="1" ht="24.96" customHeight="1">
      <c r="B49" s="35"/>
      <c r="C49" s="20" t="s">
        <v>109</v>
      </c>
      <c r="D49" s="36"/>
      <c r="E49" s="36"/>
      <c r="F49" s="36"/>
      <c r="G49" s="36"/>
      <c r="H49" s="36"/>
      <c r="I49" s="142"/>
      <c r="J49" s="142"/>
      <c r="K49" s="36"/>
      <c r="L49" s="36"/>
      <c r="M49" s="40"/>
    </row>
    <row r="50" s="1" customFormat="1" ht="6.96" customHeight="1">
      <c r="B50" s="35"/>
      <c r="C50" s="36"/>
      <c r="D50" s="36"/>
      <c r="E50" s="36"/>
      <c r="F50" s="36"/>
      <c r="G50" s="36"/>
      <c r="H50" s="36"/>
      <c r="I50" s="142"/>
      <c r="J50" s="142"/>
      <c r="K50" s="36"/>
      <c r="L50" s="36"/>
      <c r="M50" s="40"/>
    </row>
    <row r="51" s="1" customFormat="1" ht="12" customHeight="1">
      <c r="B51" s="35"/>
      <c r="C51" s="29" t="s">
        <v>17</v>
      </c>
      <c r="D51" s="36"/>
      <c r="E51" s="36"/>
      <c r="F51" s="36"/>
      <c r="G51" s="36"/>
      <c r="H51" s="36"/>
      <c r="I51" s="142"/>
      <c r="J51" s="142"/>
      <c r="K51" s="36"/>
      <c r="L51" s="36"/>
      <c r="M51" s="40"/>
    </row>
    <row r="52" s="1" customFormat="1" ht="16.5" customHeight="1">
      <c r="B52" s="35"/>
      <c r="C52" s="36"/>
      <c r="D52" s="36"/>
      <c r="E52" s="171" t="str">
        <f>E7</f>
        <v>Obytná zóna - Chodová Planá - Slovany - II.etapa</v>
      </c>
      <c r="F52" s="29"/>
      <c r="G52" s="29"/>
      <c r="H52" s="29"/>
      <c r="I52" s="142"/>
      <c r="J52" s="142"/>
      <c r="K52" s="36"/>
      <c r="L52" s="36"/>
      <c r="M52" s="40"/>
    </row>
    <row r="53" ht="12" customHeight="1">
      <c r="B53" s="18"/>
      <c r="C53" s="29" t="s">
        <v>103</v>
      </c>
      <c r="D53" s="19"/>
      <c r="E53" s="19"/>
      <c r="F53" s="19"/>
      <c r="G53" s="19"/>
      <c r="H53" s="19"/>
      <c r="I53" s="135"/>
      <c r="J53" s="135"/>
      <c r="K53" s="19"/>
      <c r="L53" s="19"/>
      <c r="M53" s="17"/>
    </row>
    <row r="54" s="1" customFormat="1" ht="16.5" customHeight="1">
      <c r="B54" s="35"/>
      <c r="C54" s="36"/>
      <c r="D54" s="36"/>
      <c r="E54" s="171" t="s">
        <v>104</v>
      </c>
      <c r="F54" s="36"/>
      <c r="G54" s="36"/>
      <c r="H54" s="36"/>
      <c r="I54" s="142"/>
      <c r="J54" s="142"/>
      <c r="K54" s="36"/>
      <c r="L54" s="36"/>
      <c r="M54" s="40"/>
    </row>
    <row r="55" s="1" customFormat="1" ht="12" customHeight="1">
      <c r="B55" s="35"/>
      <c r="C55" s="29" t="s">
        <v>105</v>
      </c>
      <c r="D55" s="36"/>
      <c r="E55" s="36"/>
      <c r="F55" s="36"/>
      <c r="G55" s="36"/>
      <c r="H55" s="36"/>
      <c r="I55" s="142"/>
      <c r="J55" s="142"/>
      <c r="K55" s="36"/>
      <c r="L55" s="36"/>
      <c r="M55" s="40"/>
    </row>
    <row r="56" s="1" customFormat="1" ht="16.5" customHeight="1">
      <c r="B56" s="35"/>
      <c r="C56" s="36"/>
      <c r="D56" s="36"/>
      <c r="E56" s="61" t="str">
        <f>E11</f>
        <v>101 - SO 101 - Obytná zóna</v>
      </c>
      <c r="F56" s="36"/>
      <c r="G56" s="36"/>
      <c r="H56" s="36"/>
      <c r="I56" s="142"/>
      <c r="J56" s="142"/>
      <c r="K56" s="36"/>
      <c r="L56" s="36"/>
      <c r="M56" s="40"/>
    </row>
    <row r="57" s="1" customFormat="1" ht="6.96" customHeight="1">
      <c r="B57" s="35"/>
      <c r="C57" s="36"/>
      <c r="D57" s="36"/>
      <c r="E57" s="36"/>
      <c r="F57" s="36"/>
      <c r="G57" s="36"/>
      <c r="H57" s="36"/>
      <c r="I57" s="142"/>
      <c r="J57" s="142"/>
      <c r="K57" s="36"/>
      <c r="L57" s="36"/>
      <c r="M57" s="40"/>
    </row>
    <row r="58" s="1" customFormat="1" ht="12" customHeight="1">
      <c r="B58" s="35"/>
      <c r="C58" s="29" t="s">
        <v>21</v>
      </c>
      <c r="D58" s="36"/>
      <c r="E58" s="36"/>
      <c r="F58" s="24" t="str">
        <f>F14</f>
        <v>Chodová Planá</v>
      </c>
      <c r="G58" s="36"/>
      <c r="H58" s="36"/>
      <c r="I58" s="144" t="s">
        <v>23</v>
      </c>
      <c r="J58" s="146" t="str">
        <f>IF(J14="","",J14)</f>
        <v>8. 12. 2019</v>
      </c>
      <c r="K58" s="36"/>
      <c r="L58" s="36"/>
      <c r="M58" s="40"/>
    </row>
    <row r="59" s="1" customFormat="1" ht="6.96" customHeight="1">
      <c r="B59" s="35"/>
      <c r="C59" s="36"/>
      <c r="D59" s="36"/>
      <c r="E59" s="36"/>
      <c r="F59" s="36"/>
      <c r="G59" s="36"/>
      <c r="H59" s="36"/>
      <c r="I59" s="142"/>
      <c r="J59" s="142"/>
      <c r="K59" s="36"/>
      <c r="L59" s="36"/>
      <c r="M59" s="40"/>
    </row>
    <row r="60" s="1" customFormat="1" ht="13.65" customHeight="1">
      <c r="B60" s="35"/>
      <c r="C60" s="29" t="s">
        <v>25</v>
      </c>
      <c r="D60" s="36"/>
      <c r="E60" s="36"/>
      <c r="F60" s="24" t="str">
        <f>E17</f>
        <v>Městys Chodová Planá</v>
      </c>
      <c r="G60" s="36"/>
      <c r="H60" s="36"/>
      <c r="I60" s="144" t="s">
        <v>31</v>
      </c>
      <c r="J60" s="172" t="str">
        <f>E23</f>
        <v>Bc.Pašava Michal</v>
      </c>
      <c r="K60" s="36"/>
      <c r="L60" s="36"/>
      <c r="M60" s="40"/>
    </row>
    <row r="61" s="1" customFormat="1" ht="13.65" customHeight="1">
      <c r="B61" s="35"/>
      <c r="C61" s="29" t="s">
        <v>29</v>
      </c>
      <c r="D61" s="36"/>
      <c r="E61" s="36"/>
      <c r="F61" s="24" t="str">
        <f>IF(E20="","",E20)</f>
        <v>Vyplň údaj</v>
      </c>
      <c r="G61" s="36"/>
      <c r="H61" s="36"/>
      <c r="I61" s="144" t="s">
        <v>33</v>
      </c>
      <c r="J61" s="172" t="str">
        <f>E26</f>
        <v>Milan Hájek</v>
      </c>
      <c r="K61" s="36"/>
      <c r="L61" s="36"/>
      <c r="M61" s="40"/>
    </row>
    <row r="62" s="1" customFormat="1" ht="10.32" customHeight="1">
      <c r="B62" s="35"/>
      <c r="C62" s="36"/>
      <c r="D62" s="36"/>
      <c r="E62" s="36"/>
      <c r="F62" s="36"/>
      <c r="G62" s="36"/>
      <c r="H62" s="36"/>
      <c r="I62" s="142"/>
      <c r="J62" s="142"/>
      <c r="K62" s="36"/>
      <c r="L62" s="36"/>
      <c r="M62" s="40"/>
    </row>
    <row r="63" s="1" customFormat="1" ht="29.28" customHeight="1">
      <c r="B63" s="35"/>
      <c r="C63" s="173" t="s">
        <v>110</v>
      </c>
      <c r="D63" s="174"/>
      <c r="E63" s="174"/>
      <c r="F63" s="174"/>
      <c r="G63" s="174"/>
      <c r="H63" s="174"/>
      <c r="I63" s="175" t="s">
        <v>111</v>
      </c>
      <c r="J63" s="175" t="s">
        <v>112</v>
      </c>
      <c r="K63" s="176" t="s">
        <v>113</v>
      </c>
      <c r="L63" s="174"/>
      <c r="M63" s="40"/>
    </row>
    <row r="64" s="1" customFormat="1" ht="10.32" customHeight="1">
      <c r="B64" s="35"/>
      <c r="C64" s="36"/>
      <c r="D64" s="36"/>
      <c r="E64" s="36"/>
      <c r="F64" s="36"/>
      <c r="G64" s="36"/>
      <c r="H64" s="36"/>
      <c r="I64" s="142"/>
      <c r="J64" s="142"/>
      <c r="K64" s="36"/>
      <c r="L64" s="36"/>
      <c r="M64" s="40"/>
    </row>
    <row r="65" s="1" customFormat="1" ht="22.8" customHeight="1">
      <c r="B65" s="35"/>
      <c r="C65" s="177" t="s">
        <v>114</v>
      </c>
      <c r="D65" s="36"/>
      <c r="E65" s="36"/>
      <c r="F65" s="36"/>
      <c r="G65" s="36"/>
      <c r="H65" s="36"/>
      <c r="I65" s="178">
        <f>Q98</f>
        <v>0</v>
      </c>
      <c r="J65" s="178">
        <f>R98</f>
        <v>0</v>
      </c>
      <c r="K65" s="95">
        <f>K98</f>
        <v>0</v>
      </c>
      <c r="L65" s="36"/>
      <c r="M65" s="40"/>
      <c r="AU65" s="14" t="s">
        <v>115</v>
      </c>
    </row>
    <row r="66" s="8" customFormat="1" ht="24.96" customHeight="1">
      <c r="B66" s="179"/>
      <c r="C66" s="180"/>
      <c r="D66" s="181" t="s">
        <v>116</v>
      </c>
      <c r="E66" s="182"/>
      <c r="F66" s="182"/>
      <c r="G66" s="182"/>
      <c r="H66" s="182"/>
      <c r="I66" s="183">
        <f>Q99</f>
        <v>0</v>
      </c>
      <c r="J66" s="183">
        <f>R99</f>
        <v>0</v>
      </c>
      <c r="K66" s="184">
        <f>K99</f>
        <v>0</v>
      </c>
      <c r="L66" s="180"/>
      <c r="M66" s="185"/>
    </row>
    <row r="67" s="9" customFormat="1" ht="19.92" customHeight="1">
      <c r="B67" s="186"/>
      <c r="C67" s="121"/>
      <c r="D67" s="187" t="s">
        <v>117</v>
      </c>
      <c r="E67" s="188"/>
      <c r="F67" s="188"/>
      <c r="G67" s="188"/>
      <c r="H67" s="188"/>
      <c r="I67" s="189">
        <f>Q100</f>
        <v>0</v>
      </c>
      <c r="J67" s="189">
        <f>R100</f>
        <v>0</v>
      </c>
      <c r="K67" s="190">
        <f>K100</f>
        <v>0</v>
      </c>
      <c r="L67" s="121"/>
      <c r="M67" s="191"/>
    </row>
    <row r="68" s="9" customFormat="1" ht="19.92" customHeight="1">
      <c r="B68" s="186"/>
      <c r="C68" s="121"/>
      <c r="D68" s="187" t="s">
        <v>118</v>
      </c>
      <c r="E68" s="188"/>
      <c r="F68" s="188"/>
      <c r="G68" s="188"/>
      <c r="H68" s="188"/>
      <c r="I68" s="189">
        <f>Q141</f>
        <v>0</v>
      </c>
      <c r="J68" s="189">
        <f>R141</f>
        <v>0</v>
      </c>
      <c r="K68" s="190">
        <f>K141</f>
        <v>0</v>
      </c>
      <c r="L68" s="121"/>
      <c r="M68" s="191"/>
    </row>
    <row r="69" s="9" customFormat="1" ht="19.92" customHeight="1">
      <c r="B69" s="186"/>
      <c r="C69" s="121"/>
      <c r="D69" s="187" t="s">
        <v>119</v>
      </c>
      <c r="E69" s="188"/>
      <c r="F69" s="188"/>
      <c r="G69" s="188"/>
      <c r="H69" s="188"/>
      <c r="I69" s="189">
        <f>Q152</f>
        <v>0</v>
      </c>
      <c r="J69" s="189">
        <f>R152</f>
        <v>0</v>
      </c>
      <c r="K69" s="190">
        <f>K152</f>
        <v>0</v>
      </c>
      <c r="L69" s="121"/>
      <c r="M69" s="191"/>
    </row>
    <row r="70" s="9" customFormat="1" ht="19.92" customHeight="1">
      <c r="B70" s="186"/>
      <c r="C70" s="121"/>
      <c r="D70" s="187" t="s">
        <v>120</v>
      </c>
      <c r="E70" s="188"/>
      <c r="F70" s="188"/>
      <c r="G70" s="188"/>
      <c r="H70" s="188"/>
      <c r="I70" s="189">
        <f>Q196</f>
        <v>0</v>
      </c>
      <c r="J70" s="189">
        <f>R196</f>
        <v>0</v>
      </c>
      <c r="K70" s="190">
        <f>K196</f>
        <v>0</v>
      </c>
      <c r="L70" s="121"/>
      <c r="M70" s="191"/>
    </row>
    <row r="71" s="9" customFormat="1" ht="19.92" customHeight="1">
      <c r="B71" s="186"/>
      <c r="C71" s="121"/>
      <c r="D71" s="187" t="s">
        <v>121</v>
      </c>
      <c r="E71" s="188"/>
      <c r="F71" s="188"/>
      <c r="G71" s="188"/>
      <c r="H71" s="188"/>
      <c r="I71" s="189">
        <f>Q205</f>
        <v>0</v>
      </c>
      <c r="J71" s="189">
        <f>R205</f>
        <v>0</v>
      </c>
      <c r="K71" s="190">
        <f>K205</f>
        <v>0</v>
      </c>
      <c r="L71" s="121"/>
      <c r="M71" s="191"/>
    </row>
    <row r="72" s="9" customFormat="1" ht="19.92" customHeight="1">
      <c r="B72" s="186"/>
      <c r="C72" s="121"/>
      <c r="D72" s="187" t="s">
        <v>122</v>
      </c>
      <c r="E72" s="188"/>
      <c r="F72" s="188"/>
      <c r="G72" s="188"/>
      <c r="H72" s="188"/>
      <c r="I72" s="189">
        <f>Q230</f>
        <v>0</v>
      </c>
      <c r="J72" s="189">
        <f>R230</f>
        <v>0</v>
      </c>
      <c r="K72" s="190">
        <f>K230</f>
        <v>0</v>
      </c>
      <c r="L72" s="121"/>
      <c r="M72" s="191"/>
    </row>
    <row r="73" s="9" customFormat="1" ht="19.92" customHeight="1">
      <c r="B73" s="186"/>
      <c r="C73" s="121"/>
      <c r="D73" s="187" t="s">
        <v>123</v>
      </c>
      <c r="E73" s="188"/>
      <c r="F73" s="188"/>
      <c r="G73" s="188"/>
      <c r="H73" s="188"/>
      <c r="I73" s="189">
        <f>Q235</f>
        <v>0</v>
      </c>
      <c r="J73" s="189">
        <f>R235</f>
        <v>0</v>
      </c>
      <c r="K73" s="190">
        <f>K235</f>
        <v>0</v>
      </c>
      <c r="L73" s="121"/>
      <c r="M73" s="191"/>
    </row>
    <row r="74" s="8" customFormat="1" ht="24.96" customHeight="1">
      <c r="B74" s="179"/>
      <c r="C74" s="180"/>
      <c r="D74" s="181" t="s">
        <v>124</v>
      </c>
      <c r="E74" s="182"/>
      <c r="F74" s="182"/>
      <c r="G74" s="182"/>
      <c r="H74" s="182"/>
      <c r="I74" s="183">
        <f>Q237</f>
        <v>0</v>
      </c>
      <c r="J74" s="183">
        <f>R237</f>
        <v>0</v>
      </c>
      <c r="K74" s="184">
        <f>K237</f>
        <v>0</v>
      </c>
      <c r="L74" s="180"/>
      <c r="M74" s="185"/>
    </row>
    <row r="75" s="9" customFormat="1" ht="19.92" customHeight="1">
      <c r="B75" s="186"/>
      <c r="C75" s="121"/>
      <c r="D75" s="187" t="s">
        <v>125</v>
      </c>
      <c r="E75" s="188"/>
      <c r="F75" s="188"/>
      <c r="G75" s="188"/>
      <c r="H75" s="188"/>
      <c r="I75" s="189">
        <f>Q238</f>
        <v>0</v>
      </c>
      <c r="J75" s="189">
        <f>R238</f>
        <v>0</v>
      </c>
      <c r="K75" s="190">
        <f>K238</f>
        <v>0</v>
      </c>
      <c r="L75" s="121"/>
      <c r="M75" s="191"/>
    </row>
    <row r="76" s="8" customFormat="1" ht="24.96" customHeight="1">
      <c r="B76" s="179"/>
      <c r="C76" s="180"/>
      <c r="D76" s="181" t="s">
        <v>126</v>
      </c>
      <c r="E76" s="182"/>
      <c r="F76" s="182"/>
      <c r="G76" s="182"/>
      <c r="H76" s="182"/>
      <c r="I76" s="183">
        <f>Q247</f>
        <v>0</v>
      </c>
      <c r="J76" s="183">
        <f>R247</f>
        <v>0</v>
      </c>
      <c r="K76" s="184">
        <f>K247</f>
        <v>0</v>
      </c>
      <c r="L76" s="180"/>
      <c r="M76" s="185"/>
    </row>
    <row r="77" s="1" customFormat="1" ht="21.84" customHeight="1">
      <c r="B77" s="35"/>
      <c r="C77" s="36"/>
      <c r="D77" s="36"/>
      <c r="E77" s="36"/>
      <c r="F77" s="36"/>
      <c r="G77" s="36"/>
      <c r="H77" s="36"/>
      <c r="I77" s="142"/>
      <c r="J77" s="142"/>
      <c r="K77" s="36"/>
      <c r="L77" s="36"/>
      <c r="M77" s="40"/>
    </row>
    <row r="78" s="1" customFormat="1" ht="6.96" customHeight="1">
      <c r="B78" s="54"/>
      <c r="C78" s="55"/>
      <c r="D78" s="55"/>
      <c r="E78" s="55"/>
      <c r="F78" s="55"/>
      <c r="G78" s="55"/>
      <c r="H78" s="55"/>
      <c r="I78" s="167"/>
      <c r="J78" s="167"/>
      <c r="K78" s="55"/>
      <c r="L78" s="55"/>
      <c r="M78" s="40"/>
    </row>
    <row r="82" s="1" customFormat="1" ht="6.96" customHeight="1">
      <c r="B82" s="56"/>
      <c r="C82" s="57"/>
      <c r="D82" s="57"/>
      <c r="E82" s="57"/>
      <c r="F82" s="57"/>
      <c r="G82" s="57"/>
      <c r="H82" s="57"/>
      <c r="I82" s="170"/>
      <c r="J82" s="170"/>
      <c r="K82" s="57"/>
      <c r="L82" s="57"/>
      <c r="M82" s="40"/>
    </row>
    <row r="83" s="1" customFormat="1" ht="24.96" customHeight="1">
      <c r="B83" s="35"/>
      <c r="C83" s="20" t="s">
        <v>127</v>
      </c>
      <c r="D83" s="36"/>
      <c r="E83" s="36"/>
      <c r="F83" s="36"/>
      <c r="G83" s="36"/>
      <c r="H83" s="36"/>
      <c r="I83" s="142"/>
      <c r="J83" s="142"/>
      <c r="K83" s="36"/>
      <c r="L83" s="36"/>
      <c r="M83" s="40"/>
    </row>
    <row r="84" s="1" customFormat="1" ht="6.96" customHeight="1">
      <c r="B84" s="35"/>
      <c r="C84" s="36"/>
      <c r="D84" s="36"/>
      <c r="E84" s="36"/>
      <c r="F84" s="36"/>
      <c r="G84" s="36"/>
      <c r="H84" s="36"/>
      <c r="I84" s="142"/>
      <c r="J84" s="142"/>
      <c r="K84" s="36"/>
      <c r="L84" s="36"/>
      <c r="M84" s="40"/>
    </row>
    <row r="85" s="1" customFormat="1" ht="12" customHeight="1">
      <c r="B85" s="35"/>
      <c r="C85" s="29" t="s">
        <v>17</v>
      </c>
      <c r="D85" s="36"/>
      <c r="E85" s="36"/>
      <c r="F85" s="36"/>
      <c r="G85" s="36"/>
      <c r="H85" s="36"/>
      <c r="I85" s="142"/>
      <c r="J85" s="142"/>
      <c r="K85" s="36"/>
      <c r="L85" s="36"/>
      <c r="M85" s="40"/>
    </row>
    <row r="86" s="1" customFormat="1" ht="16.5" customHeight="1">
      <c r="B86" s="35"/>
      <c r="C86" s="36"/>
      <c r="D86" s="36"/>
      <c r="E86" s="171" t="str">
        <f>E7</f>
        <v>Obytná zóna - Chodová Planá - Slovany - II.etapa</v>
      </c>
      <c r="F86" s="29"/>
      <c r="G86" s="29"/>
      <c r="H86" s="29"/>
      <c r="I86" s="142"/>
      <c r="J86" s="142"/>
      <c r="K86" s="36"/>
      <c r="L86" s="36"/>
      <c r="M86" s="40"/>
    </row>
    <row r="87" ht="12" customHeight="1">
      <c r="B87" s="18"/>
      <c r="C87" s="29" t="s">
        <v>103</v>
      </c>
      <c r="D87" s="19"/>
      <c r="E87" s="19"/>
      <c r="F87" s="19"/>
      <c r="G87" s="19"/>
      <c r="H87" s="19"/>
      <c r="I87" s="135"/>
      <c r="J87" s="135"/>
      <c r="K87" s="19"/>
      <c r="L87" s="19"/>
      <c r="M87" s="17"/>
    </row>
    <row r="88" s="1" customFormat="1" ht="16.5" customHeight="1">
      <c r="B88" s="35"/>
      <c r="C88" s="36"/>
      <c r="D88" s="36"/>
      <c r="E88" s="171" t="s">
        <v>104</v>
      </c>
      <c r="F88" s="36"/>
      <c r="G88" s="36"/>
      <c r="H88" s="36"/>
      <c r="I88" s="142"/>
      <c r="J88" s="142"/>
      <c r="K88" s="36"/>
      <c r="L88" s="36"/>
      <c r="M88" s="40"/>
    </row>
    <row r="89" s="1" customFormat="1" ht="12" customHeight="1">
      <c r="B89" s="35"/>
      <c r="C89" s="29" t="s">
        <v>105</v>
      </c>
      <c r="D89" s="36"/>
      <c r="E89" s="36"/>
      <c r="F89" s="36"/>
      <c r="G89" s="36"/>
      <c r="H89" s="36"/>
      <c r="I89" s="142"/>
      <c r="J89" s="142"/>
      <c r="K89" s="36"/>
      <c r="L89" s="36"/>
      <c r="M89" s="40"/>
    </row>
    <row r="90" s="1" customFormat="1" ht="16.5" customHeight="1">
      <c r="B90" s="35"/>
      <c r="C90" s="36"/>
      <c r="D90" s="36"/>
      <c r="E90" s="61" t="str">
        <f>E11</f>
        <v>101 - SO 101 - Obytná zóna</v>
      </c>
      <c r="F90" s="36"/>
      <c r="G90" s="36"/>
      <c r="H90" s="36"/>
      <c r="I90" s="142"/>
      <c r="J90" s="142"/>
      <c r="K90" s="36"/>
      <c r="L90" s="36"/>
      <c r="M90" s="40"/>
    </row>
    <row r="91" s="1" customFormat="1" ht="6.96" customHeight="1">
      <c r="B91" s="35"/>
      <c r="C91" s="36"/>
      <c r="D91" s="36"/>
      <c r="E91" s="36"/>
      <c r="F91" s="36"/>
      <c r="G91" s="36"/>
      <c r="H91" s="36"/>
      <c r="I91" s="142"/>
      <c r="J91" s="142"/>
      <c r="K91" s="36"/>
      <c r="L91" s="36"/>
      <c r="M91" s="40"/>
    </row>
    <row r="92" s="1" customFormat="1" ht="12" customHeight="1">
      <c r="B92" s="35"/>
      <c r="C92" s="29" t="s">
        <v>21</v>
      </c>
      <c r="D92" s="36"/>
      <c r="E92" s="36"/>
      <c r="F92" s="24" t="str">
        <f>F14</f>
        <v>Chodová Planá</v>
      </c>
      <c r="G92" s="36"/>
      <c r="H92" s="36"/>
      <c r="I92" s="144" t="s">
        <v>23</v>
      </c>
      <c r="J92" s="146" t="str">
        <f>IF(J14="","",J14)</f>
        <v>8. 12. 2019</v>
      </c>
      <c r="K92" s="36"/>
      <c r="L92" s="36"/>
      <c r="M92" s="40"/>
    </row>
    <row r="93" s="1" customFormat="1" ht="6.96" customHeight="1">
      <c r="B93" s="35"/>
      <c r="C93" s="36"/>
      <c r="D93" s="36"/>
      <c r="E93" s="36"/>
      <c r="F93" s="36"/>
      <c r="G93" s="36"/>
      <c r="H93" s="36"/>
      <c r="I93" s="142"/>
      <c r="J93" s="142"/>
      <c r="K93" s="36"/>
      <c r="L93" s="36"/>
      <c r="M93" s="40"/>
    </row>
    <row r="94" s="1" customFormat="1" ht="13.65" customHeight="1">
      <c r="B94" s="35"/>
      <c r="C94" s="29" t="s">
        <v>25</v>
      </c>
      <c r="D94" s="36"/>
      <c r="E94" s="36"/>
      <c r="F94" s="24" t="str">
        <f>E17</f>
        <v>Městys Chodová Planá</v>
      </c>
      <c r="G94" s="36"/>
      <c r="H94" s="36"/>
      <c r="I94" s="144" t="s">
        <v>31</v>
      </c>
      <c r="J94" s="172" t="str">
        <f>E23</f>
        <v>Bc.Pašava Michal</v>
      </c>
      <c r="K94" s="36"/>
      <c r="L94" s="36"/>
      <c r="M94" s="40"/>
    </row>
    <row r="95" s="1" customFormat="1" ht="13.65" customHeight="1">
      <c r="B95" s="35"/>
      <c r="C95" s="29" t="s">
        <v>29</v>
      </c>
      <c r="D95" s="36"/>
      <c r="E95" s="36"/>
      <c r="F95" s="24" t="str">
        <f>IF(E20="","",E20)</f>
        <v>Vyplň údaj</v>
      </c>
      <c r="G95" s="36"/>
      <c r="H95" s="36"/>
      <c r="I95" s="144" t="s">
        <v>33</v>
      </c>
      <c r="J95" s="172" t="str">
        <f>E26</f>
        <v>Milan Hájek</v>
      </c>
      <c r="K95" s="36"/>
      <c r="L95" s="36"/>
      <c r="M95" s="40"/>
    </row>
    <row r="96" s="1" customFormat="1" ht="10.32" customHeight="1">
      <c r="B96" s="35"/>
      <c r="C96" s="36"/>
      <c r="D96" s="36"/>
      <c r="E96" s="36"/>
      <c r="F96" s="36"/>
      <c r="G96" s="36"/>
      <c r="H96" s="36"/>
      <c r="I96" s="142"/>
      <c r="J96" s="142"/>
      <c r="K96" s="36"/>
      <c r="L96" s="36"/>
      <c r="M96" s="40"/>
    </row>
    <row r="97" s="10" customFormat="1" ht="29.28" customHeight="1">
      <c r="B97" s="192"/>
      <c r="C97" s="193" t="s">
        <v>128</v>
      </c>
      <c r="D97" s="194" t="s">
        <v>55</v>
      </c>
      <c r="E97" s="194" t="s">
        <v>51</v>
      </c>
      <c r="F97" s="194" t="s">
        <v>52</v>
      </c>
      <c r="G97" s="194" t="s">
        <v>129</v>
      </c>
      <c r="H97" s="194" t="s">
        <v>130</v>
      </c>
      <c r="I97" s="195" t="s">
        <v>131</v>
      </c>
      <c r="J97" s="195" t="s">
        <v>132</v>
      </c>
      <c r="K97" s="194" t="s">
        <v>113</v>
      </c>
      <c r="L97" s="196" t="s">
        <v>133</v>
      </c>
      <c r="M97" s="197"/>
      <c r="N97" s="85" t="s">
        <v>1</v>
      </c>
      <c r="O97" s="86" t="s">
        <v>40</v>
      </c>
      <c r="P97" s="86" t="s">
        <v>134</v>
      </c>
      <c r="Q97" s="86" t="s">
        <v>135</v>
      </c>
      <c r="R97" s="86" t="s">
        <v>136</v>
      </c>
      <c r="S97" s="86" t="s">
        <v>137</v>
      </c>
      <c r="T97" s="86" t="s">
        <v>138</v>
      </c>
      <c r="U97" s="86" t="s">
        <v>139</v>
      </c>
      <c r="V97" s="86" t="s">
        <v>140</v>
      </c>
      <c r="W97" s="86" t="s">
        <v>141</v>
      </c>
      <c r="X97" s="87" t="s">
        <v>142</v>
      </c>
    </row>
    <row r="98" s="1" customFormat="1" ht="22.8" customHeight="1">
      <c r="B98" s="35"/>
      <c r="C98" s="92" t="s">
        <v>143</v>
      </c>
      <c r="D98" s="36"/>
      <c r="E98" s="36"/>
      <c r="F98" s="36"/>
      <c r="G98" s="36"/>
      <c r="H98" s="36"/>
      <c r="I98" s="142"/>
      <c r="J98" s="142"/>
      <c r="K98" s="198">
        <f>BK98</f>
        <v>0</v>
      </c>
      <c r="L98" s="36"/>
      <c r="M98" s="40"/>
      <c r="N98" s="88"/>
      <c r="O98" s="89"/>
      <c r="P98" s="89"/>
      <c r="Q98" s="199">
        <f>Q99+Q237+Q247</f>
        <v>0</v>
      </c>
      <c r="R98" s="199">
        <f>R99+R237+R247</f>
        <v>0</v>
      </c>
      <c r="S98" s="89"/>
      <c r="T98" s="200">
        <f>T99+T237+T247</f>
        <v>0</v>
      </c>
      <c r="U98" s="89"/>
      <c r="V98" s="200">
        <f>V99+V237+V247</f>
        <v>1568.9797774000001</v>
      </c>
      <c r="W98" s="89"/>
      <c r="X98" s="201">
        <f>X99+X237+X247</f>
        <v>0.23040000000000002</v>
      </c>
      <c r="AT98" s="14" t="s">
        <v>71</v>
      </c>
      <c r="AU98" s="14" t="s">
        <v>115</v>
      </c>
      <c r="BK98" s="202">
        <f>BK99+BK237+BK247</f>
        <v>0</v>
      </c>
    </row>
    <row r="99" s="11" customFormat="1" ht="25.92" customHeight="1">
      <c r="B99" s="203"/>
      <c r="C99" s="204"/>
      <c r="D99" s="205" t="s">
        <v>71</v>
      </c>
      <c r="E99" s="206" t="s">
        <v>144</v>
      </c>
      <c r="F99" s="206" t="s">
        <v>145</v>
      </c>
      <c r="G99" s="204"/>
      <c r="H99" s="204"/>
      <c r="I99" s="207"/>
      <c r="J99" s="207"/>
      <c r="K99" s="208">
        <f>BK99</f>
        <v>0</v>
      </c>
      <c r="L99" s="204"/>
      <c r="M99" s="209"/>
      <c r="N99" s="210"/>
      <c r="O99" s="211"/>
      <c r="P99" s="211"/>
      <c r="Q99" s="212">
        <f>Q100+Q141+Q152+Q196+Q205+Q230+Q235</f>
        <v>0</v>
      </c>
      <c r="R99" s="212">
        <f>R100+R141+R152+R196+R205+R230+R235</f>
        <v>0</v>
      </c>
      <c r="S99" s="211"/>
      <c r="T99" s="213">
        <f>T100+T141+T152+T196+T205+T230+T235</f>
        <v>0</v>
      </c>
      <c r="U99" s="211"/>
      <c r="V99" s="213">
        <f>V100+V141+V152+V196+V205+V230+V235</f>
        <v>1568.5031024000002</v>
      </c>
      <c r="W99" s="211"/>
      <c r="X99" s="214">
        <f>X100+X141+X152+X196+X205+X230+X235</f>
        <v>0.23040000000000002</v>
      </c>
      <c r="AR99" s="215" t="s">
        <v>79</v>
      </c>
      <c r="AT99" s="216" t="s">
        <v>71</v>
      </c>
      <c r="AU99" s="216" t="s">
        <v>72</v>
      </c>
      <c r="AY99" s="215" t="s">
        <v>146</v>
      </c>
      <c r="BK99" s="217">
        <f>BK100+BK141+BK152+BK196+BK205+BK230+BK235</f>
        <v>0</v>
      </c>
    </row>
    <row r="100" s="11" customFormat="1" ht="22.8" customHeight="1">
      <c r="B100" s="203"/>
      <c r="C100" s="204"/>
      <c r="D100" s="205" t="s">
        <v>71</v>
      </c>
      <c r="E100" s="218" t="s">
        <v>79</v>
      </c>
      <c r="F100" s="218" t="s">
        <v>147</v>
      </c>
      <c r="G100" s="204"/>
      <c r="H100" s="204"/>
      <c r="I100" s="207"/>
      <c r="J100" s="207"/>
      <c r="K100" s="219">
        <f>BK100</f>
        <v>0</v>
      </c>
      <c r="L100" s="204"/>
      <c r="M100" s="209"/>
      <c r="N100" s="210"/>
      <c r="O100" s="211"/>
      <c r="P100" s="211"/>
      <c r="Q100" s="212">
        <f>SUM(Q101:Q140)</f>
        <v>0</v>
      </c>
      <c r="R100" s="212">
        <f>SUM(R101:R140)</f>
        <v>0</v>
      </c>
      <c r="S100" s="211"/>
      <c r="T100" s="213">
        <f>SUM(T101:T140)</f>
        <v>0</v>
      </c>
      <c r="U100" s="211"/>
      <c r="V100" s="213">
        <f>SUM(V101:V140)</f>
        <v>9.0791969999999989</v>
      </c>
      <c r="W100" s="211"/>
      <c r="X100" s="214">
        <f>SUM(X101:X140)</f>
        <v>0.23040000000000002</v>
      </c>
      <c r="AR100" s="215" t="s">
        <v>79</v>
      </c>
      <c r="AT100" s="216" t="s">
        <v>71</v>
      </c>
      <c r="AU100" s="216" t="s">
        <v>79</v>
      </c>
      <c r="AY100" s="215" t="s">
        <v>146</v>
      </c>
      <c r="BK100" s="217">
        <f>SUM(BK101:BK140)</f>
        <v>0</v>
      </c>
    </row>
    <row r="101" s="1" customFormat="1" ht="16.5" customHeight="1">
      <c r="B101" s="35"/>
      <c r="C101" s="220" t="s">
        <v>79</v>
      </c>
      <c r="D101" s="220" t="s">
        <v>148</v>
      </c>
      <c r="E101" s="221" t="s">
        <v>149</v>
      </c>
      <c r="F101" s="222" t="s">
        <v>150</v>
      </c>
      <c r="G101" s="223" t="s">
        <v>151</v>
      </c>
      <c r="H101" s="224">
        <v>1.8</v>
      </c>
      <c r="I101" s="225"/>
      <c r="J101" s="225"/>
      <c r="K101" s="226">
        <f>ROUND(P101*H101,2)</f>
        <v>0</v>
      </c>
      <c r="L101" s="222" t="s">
        <v>152</v>
      </c>
      <c r="M101" s="40"/>
      <c r="N101" s="227" t="s">
        <v>1</v>
      </c>
      <c r="O101" s="228" t="s">
        <v>41</v>
      </c>
      <c r="P101" s="229">
        <f>I101+J101</f>
        <v>0</v>
      </c>
      <c r="Q101" s="229">
        <f>ROUND(I101*H101,2)</f>
        <v>0</v>
      </c>
      <c r="R101" s="229">
        <f>ROUND(J101*H101,2)</f>
        <v>0</v>
      </c>
      <c r="S101" s="76"/>
      <c r="T101" s="230">
        <f>S101*H101</f>
        <v>0</v>
      </c>
      <c r="U101" s="230">
        <v>4.0000000000000003E-05</v>
      </c>
      <c r="V101" s="230">
        <f>U101*H101</f>
        <v>7.2000000000000002E-05</v>
      </c>
      <c r="W101" s="230">
        <v>0.128</v>
      </c>
      <c r="X101" s="231">
        <f>W101*H101</f>
        <v>0.23040000000000002</v>
      </c>
      <c r="AR101" s="14" t="s">
        <v>153</v>
      </c>
      <c r="AT101" s="14" t="s">
        <v>148</v>
      </c>
      <c r="AU101" s="14" t="s">
        <v>81</v>
      </c>
      <c r="AY101" s="14" t="s">
        <v>146</v>
      </c>
      <c r="BE101" s="232">
        <f>IF(O101="základní",K101,0)</f>
        <v>0</v>
      </c>
      <c r="BF101" s="232">
        <f>IF(O101="snížená",K101,0)</f>
        <v>0</v>
      </c>
      <c r="BG101" s="232">
        <f>IF(O101="zákl. přenesená",K101,0)</f>
        <v>0</v>
      </c>
      <c r="BH101" s="232">
        <f>IF(O101="sníž. přenesená",K101,0)</f>
        <v>0</v>
      </c>
      <c r="BI101" s="232">
        <f>IF(O101="nulová",K101,0)</f>
        <v>0</v>
      </c>
      <c r="BJ101" s="14" t="s">
        <v>79</v>
      </c>
      <c r="BK101" s="232">
        <f>ROUND(P101*H101,2)</f>
        <v>0</v>
      </c>
      <c r="BL101" s="14" t="s">
        <v>153</v>
      </c>
      <c r="BM101" s="14" t="s">
        <v>154</v>
      </c>
    </row>
    <row r="102" s="12" customFormat="1">
      <c r="B102" s="233"/>
      <c r="C102" s="234"/>
      <c r="D102" s="235" t="s">
        <v>155</v>
      </c>
      <c r="E102" s="236" t="s">
        <v>1</v>
      </c>
      <c r="F102" s="237" t="s">
        <v>156</v>
      </c>
      <c r="G102" s="234"/>
      <c r="H102" s="238">
        <v>1.8</v>
      </c>
      <c r="I102" s="239"/>
      <c r="J102" s="239"/>
      <c r="K102" s="234"/>
      <c r="L102" s="234"/>
      <c r="M102" s="240"/>
      <c r="N102" s="241"/>
      <c r="O102" s="242"/>
      <c r="P102" s="242"/>
      <c r="Q102" s="242"/>
      <c r="R102" s="242"/>
      <c r="S102" s="242"/>
      <c r="T102" s="242"/>
      <c r="U102" s="242"/>
      <c r="V102" s="242"/>
      <c r="W102" s="242"/>
      <c r="X102" s="243"/>
      <c r="AT102" s="244" t="s">
        <v>155</v>
      </c>
      <c r="AU102" s="244" t="s">
        <v>81</v>
      </c>
      <c r="AV102" s="12" t="s">
        <v>81</v>
      </c>
      <c r="AW102" s="12" t="s">
        <v>5</v>
      </c>
      <c r="AX102" s="12" t="s">
        <v>72</v>
      </c>
      <c r="AY102" s="244" t="s">
        <v>146</v>
      </c>
    </row>
    <row r="103" s="1" customFormat="1" ht="16.5" customHeight="1">
      <c r="B103" s="35"/>
      <c r="C103" s="220" t="s">
        <v>81</v>
      </c>
      <c r="D103" s="220" t="s">
        <v>148</v>
      </c>
      <c r="E103" s="221" t="s">
        <v>157</v>
      </c>
      <c r="F103" s="222" t="s">
        <v>158</v>
      </c>
      <c r="G103" s="223" t="s">
        <v>159</v>
      </c>
      <c r="H103" s="224">
        <v>261.25</v>
      </c>
      <c r="I103" s="225"/>
      <c r="J103" s="225"/>
      <c r="K103" s="226">
        <f>ROUND(P103*H103,2)</f>
        <v>0</v>
      </c>
      <c r="L103" s="222" t="s">
        <v>152</v>
      </c>
      <c r="M103" s="40"/>
      <c r="N103" s="227" t="s">
        <v>1</v>
      </c>
      <c r="O103" s="228" t="s">
        <v>41</v>
      </c>
      <c r="P103" s="229">
        <f>I103+J103</f>
        <v>0</v>
      </c>
      <c r="Q103" s="229">
        <f>ROUND(I103*H103,2)</f>
        <v>0</v>
      </c>
      <c r="R103" s="229">
        <f>ROUND(J103*H103,2)</f>
        <v>0</v>
      </c>
      <c r="S103" s="76"/>
      <c r="T103" s="230">
        <f>S103*H103</f>
        <v>0</v>
      </c>
      <c r="U103" s="230">
        <v>0</v>
      </c>
      <c r="V103" s="230">
        <f>U103*H103</f>
        <v>0</v>
      </c>
      <c r="W103" s="230">
        <v>0</v>
      </c>
      <c r="X103" s="231">
        <f>W103*H103</f>
        <v>0</v>
      </c>
      <c r="AR103" s="14" t="s">
        <v>153</v>
      </c>
      <c r="AT103" s="14" t="s">
        <v>148</v>
      </c>
      <c r="AU103" s="14" t="s">
        <v>81</v>
      </c>
      <c r="AY103" s="14" t="s">
        <v>146</v>
      </c>
      <c r="BE103" s="232">
        <f>IF(O103="základní",K103,0)</f>
        <v>0</v>
      </c>
      <c r="BF103" s="232">
        <f>IF(O103="snížená",K103,0)</f>
        <v>0</v>
      </c>
      <c r="BG103" s="232">
        <f>IF(O103="zákl. přenesená",K103,0)</f>
        <v>0</v>
      </c>
      <c r="BH103" s="232">
        <f>IF(O103="sníž. přenesená",K103,0)</f>
        <v>0</v>
      </c>
      <c r="BI103" s="232">
        <f>IF(O103="nulová",K103,0)</f>
        <v>0</v>
      </c>
      <c r="BJ103" s="14" t="s">
        <v>79</v>
      </c>
      <c r="BK103" s="232">
        <f>ROUND(P103*H103,2)</f>
        <v>0</v>
      </c>
      <c r="BL103" s="14" t="s">
        <v>153</v>
      </c>
      <c r="BM103" s="14" t="s">
        <v>160</v>
      </c>
    </row>
    <row r="104" s="12" customFormat="1">
      <c r="B104" s="233"/>
      <c r="C104" s="234"/>
      <c r="D104" s="235" t="s">
        <v>155</v>
      </c>
      <c r="E104" s="236" t="s">
        <v>1</v>
      </c>
      <c r="F104" s="237" t="s">
        <v>161</v>
      </c>
      <c r="G104" s="234"/>
      <c r="H104" s="238">
        <v>261.25</v>
      </c>
      <c r="I104" s="239"/>
      <c r="J104" s="239"/>
      <c r="K104" s="234"/>
      <c r="L104" s="234"/>
      <c r="M104" s="240"/>
      <c r="N104" s="241"/>
      <c r="O104" s="242"/>
      <c r="P104" s="242"/>
      <c r="Q104" s="242"/>
      <c r="R104" s="242"/>
      <c r="S104" s="242"/>
      <c r="T104" s="242"/>
      <c r="U104" s="242"/>
      <c r="V104" s="242"/>
      <c r="W104" s="242"/>
      <c r="X104" s="243"/>
      <c r="AT104" s="244" t="s">
        <v>155</v>
      </c>
      <c r="AU104" s="244" t="s">
        <v>81</v>
      </c>
      <c r="AV104" s="12" t="s">
        <v>81</v>
      </c>
      <c r="AW104" s="12" t="s">
        <v>5</v>
      </c>
      <c r="AX104" s="12" t="s">
        <v>79</v>
      </c>
      <c r="AY104" s="244" t="s">
        <v>146</v>
      </c>
    </row>
    <row r="105" s="1" customFormat="1" ht="16.5" customHeight="1">
      <c r="B105" s="35"/>
      <c r="C105" s="220" t="s">
        <v>162</v>
      </c>
      <c r="D105" s="220" t="s">
        <v>148</v>
      </c>
      <c r="E105" s="221" t="s">
        <v>163</v>
      </c>
      <c r="F105" s="222" t="s">
        <v>164</v>
      </c>
      <c r="G105" s="223" t="s">
        <v>159</v>
      </c>
      <c r="H105" s="224">
        <v>721.23000000000002</v>
      </c>
      <c r="I105" s="225"/>
      <c r="J105" s="225"/>
      <c r="K105" s="226">
        <f>ROUND(P105*H105,2)</f>
        <v>0</v>
      </c>
      <c r="L105" s="222" t="s">
        <v>152</v>
      </c>
      <c r="M105" s="40"/>
      <c r="N105" s="227" t="s">
        <v>1</v>
      </c>
      <c r="O105" s="228" t="s">
        <v>41</v>
      </c>
      <c r="P105" s="229">
        <f>I105+J105</f>
        <v>0</v>
      </c>
      <c r="Q105" s="229">
        <f>ROUND(I105*H105,2)</f>
        <v>0</v>
      </c>
      <c r="R105" s="229">
        <f>ROUND(J105*H105,2)</f>
        <v>0</v>
      </c>
      <c r="S105" s="76"/>
      <c r="T105" s="230">
        <f>S105*H105</f>
        <v>0</v>
      </c>
      <c r="U105" s="230">
        <v>0</v>
      </c>
      <c r="V105" s="230">
        <f>U105*H105</f>
        <v>0</v>
      </c>
      <c r="W105" s="230">
        <v>0</v>
      </c>
      <c r="X105" s="231">
        <f>W105*H105</f>
        <v>0</v>
      </c>
      <c r="AR105" s="14" t="s">
        <v>153</v>
      </c>
      <c r="AT105" s="14" t="s">
        <v>148</v>
      </c>
      <c r="AU105" s="14" t="s">
        <v>81</v>
      </c>
      <c r="AY105" s="14" t="s">
        <v>146</v>
      </c>
      <c r="BE105" s="232">
        <f>IF(O105="základní",K105,0)</f>
        <v>0</v>
      </c>
      <c r="BF105" s="232">
        <f>IF(O105="snížená",K105,0)</f>
        <v>0</v>
      </c>
      <c r="BG105" s="232">
        <f>IF(O105="zákl. přenesená",K105,0)</f>
        <v>0</v>
      </c>
      <c r="BH105" s="232">
        <f>IF(O105="sníž. přenesená",K105,0)</f>
        <v>0</v>
      </c>
      <c r="BI105" s="232">
        <f>IF(O105="nulová",K105,0)</f>
        <v>0</v>
      </c>
      <c r="BJ105" s="14" t="s">
        <v>79</v>
      </c>
      <c r="BK105" s="232">
        <f>ROUND(P105*H105,2)</f>
        <v>0</v>
      </c>
      <c r="BL105" s="14" t="s">
        <v>153</v>
      </c>
      <c r="BM105" s="14" t="s">
        <v>165</v>
      </c>
    </row>
    <row r="106" s="12" customFormat="1">
      <c r="B106" s="233"/>
      <c r="C106" s="234"/>
      <c r="D106" s="235" t="s">
        <v>155</v>
      </c>
      <c r="E106" s="236" t="s">
        <v>1</v>
      </c>
      <c r="F106" s="237" t="s">
        <v>166</v>
      </c>
      <c r="G106" s="234"/>
      <c r="H106" s="238">
        <v>286.51999999999998</v>
      </c>
      <c r="I106" s="239"/>
      <c r="J106" s="239"/>
      <c r="K106" s="234"/>
      <c r="L106" s="234"/>
      <c r="M106" s="240"/>
      <c r="N106" s="241"/>
      <c r="O106" s="242"/>
      <c r="P106" s="242"/>
      <c r="Q106" s="242"/>
      <c r="R106" s="242"/>
      <c r="S106" s="242"/>
      <c r="T106" s="242"/>
      <c r="U106" s="242"/>
      <c r="V106" s="242"/>
      <c r="W106" s="242"/>
      <c r="X106" s="243"/>
      <c r="AT106" s="244" t="s">
        <v>155</v>
      </c>
      <c r="AU106" s="244" t="s">
        <v>81</v>
      </c>
      <c r="AV106" s="12" t="s">
        <v>81</v>
      </c>
      <c r="AW106" s="12" t="s">
        <v>5</v>
      </c>
      <c r="AX106" s="12" t="s">
        <v>72</v>
      </c>
      <c r="AY106" s="244" t="s">
        <v>146</v>
      </c>
    </row>
    <row r="107" s="12" customFormat="1">
      <c r="B107" s="233"/>
      <c r="C107" s="234"/>
      <c r="D107" s="235" t="s">
        <v>155</v>
      </c>
      <c r="E107" s="236" t="s">
        <v>1</v>
      </c>
      <c r="F107" s="237" t="s">
        <v>167</v>
      </c>
      <c r="G107" s="234"/>
      <c r="H107" s="238">
        <v>93.599999999999994</v>
      </c>
      <c r="I107" s="239"/>
      <c r="J107" s="239"/>
      <c r="K107" s="234"/>
      <c r="L107" s="234"/>
      <c r="M107" s="240"/>
      <c r="N107" s="241"/>
      <c r="O107" s="242"/>
      <c r="P107" s="242"/>
      <c r="Q107" s="242"/>
      <c r="R107" s="242"/>
      <c r="S107" s="242"/>
      <c r="T107" s="242"/>
      <c r="U107" s="242"/>
      <c r="V107" s="242"/>
      <c r="W107" s="242"/>
      <c r="X107" s="243"/>
      <c r="AT107" s="244" t="s">
        <v>155</v>
      </c>
      <c r="AU107" s="244" t="s">
        <v>81</v>
      </c>
      <c r="AV107" s="12" t="s">
        <v>81</v>
      </c>
      <c r="AW107" s="12" t="s">
        <v>5</v>
      </c>
      <c r="AX107" s="12" t="s">
        <v>72</v>
      </c>
      <c r="AY107" s="244" t="s">
        <v>146</v>
      </c>
    </row>
    <row r="108" s="12" customFormat="1">
      <c r="B108" s="233"/>
      <c r="C108" s="234"/>
      <c r="D108" s="235" t="s">
        <v>155</v>
      </c>
      <c r="E108" s="236" t="s">
        <v>1</v>
      </c>
      <c r="F108" s="237" t="s">
        <v>168</v>
      </c>
      <c r="G108" s="234"/>
      <c r="H108" s="238">
        <v>47.840000000000003</v>
      </c>
      <c r="I108" s="239"/>
      <c r="J108" s="239"/>
      <c r="K108" s="234"/>
      <c r="L108" s="234"/>
      <c r="M108" s="240"/>
      <c r="N108" s="241"/>
      <c r="O108" s="242"/>
      <c r="P108" s="242"/>
      <c r="Q108" s="242"/>
      <c r="R108" s="242"/>
      <c r="S108" s="242"/>
      <c r="T108" s="242"/>
      <c r="U108" s="242"/>
      <c r="V108" s="242"/>
      <c r="W108" s="242"/>
      <c r="X108" s="243"/>
      <c r="AT108" s="244" t="s">
        <v>155</v>
      </c>
      <c r="AU108" s="244" t="s">
        <v>81</v>
      </c>
      <c r="AV108" s="12" t="s">
        <v>81</v>
      </c>
      <c r="AW108" s="12" t="s">
        <v>5</v>
      </c>
      <c r="AX108" s="12" t="s">
        <v>72</v>
      </c>
      <c r="AY108" s="244" t="s">
        <v>146</v>
      </c>
    </row>
    <row r="109" s="12" customFormat="1">
      <c r="B109" s="233"/>
      <c r="C109" s="234"/>
      <c r="D109" s="235" t="s">
        <v>155</v>
      </c>
      <c r="E109" s="236" t="s">
        <v>1</v>
      </c>
      <c r="F109" s="237" t="s">
        <v>169</v>
      </c>
      <c r="G109" s="234"/>
      <c r="H109" s="238">
        <v>3.1200000000000001</v>
      </c>
      <c r="I109" s="239"/>
      <c r="J109" s="239"/>
      <c r="K109" s="234"/>
      <c r="L109" s="234"/>
      <c r="M109" s="240"/>
      <c r="N109" s="241"/>
      <c r="O109" s="242"/>
      <c r="P109" s="242"/>
      <c r="Q109" s="242"/>
      <c r="R109" s="242"/>
      <c r="S109" s="242"/>
      <c r="T109" s="242"/>
      <c r="U109" s="242"/>
      <c r="V109" s="242"/>
      <c r="W109" s="242"/>
      <c r="X109" s="243"/>
      <c r="AT109" s="244" t="s">
        <v>155</v>
      </c>
      <c r="AU109" s="244" t="s">
        <v>81</v>
      </c>
      <c r="AV109" s="12" t="s">
        <v>81</v>
      </c>
      <c r="AW109" s="12" t="s">
        <v>5</v>
      </c>
      <c r="AX109" s="12" t="s">
        <v>72</v>
      </c>
      <c r="AY109" s="244" t="s">
        <v>146</v>
      </c>
    </row>
    <row r="110" s="12" customFormat="1">
      <c r="B110" s="233"/>
      <c r="C110" s="234"/>
      <c r="D110" s="235" t="s">
        <v>155</v>
      </c>
      <c r="E110" s="236" t="s">
        <v>1</v>
      </c>
      <c r="F110" s="237" t="s">
        <v>170</v>
      </c>
      <c r="G110" s="234"/>
      <c r="H110" s="238">
        <v>192.84999999999999</v>
      </c>
      <c r="I110" s="239"/>
      <c r="J110" s="239"/>
      <c r="K110" s="234"/>
      <c r="L110" s="234"/>
      <c r="M110" s="240"/>
      <c r="N110" s="241"/>
      <c r="O110" s="242"/>
      <c r="P110" s="242"/>
      <c r="Q110" s="242"/>
      <c r="R110" s="242"/>
      <c r="S110" s="242"/>
      <c r="T110" s="242"/>
      <c r="U110" s="242"/>
      <c r="V110" s="242"/>
      <c r="W110" s="242"/>
      <c r="X110" s="243"/>
      <c r="AT110" s="244" t="s">
        <v>155</v>
      </c>
      <c r="AU110" s="244" t="s">
        <v>81</v>
      </c>
      <c r="AV110" s="12" t="s">
        <v>81</v>
      </c>
      <c r="AW110" s="12" t="s">
        <v>5</v>
      </c>
      <c r="AX110" s="12" t="s">
        <v>72</v>
      </c>
      <c r="AY110" s="244" t="s">
        <v>146</v>
      </c>
    </row>
    <row r="111" s="12" customFormat="1">
      <c r="B111" s="233"/>
      <c r="C111" s="234"/>
      <c r="D111" s="235" t="s">
        <v>155</v>
      </c>
      <c r="E111" s="236" t="s">
        <v>1</v>
      </c>
      <c r="F111" s="237" t="s">
        <v>171</v>
      </c>
      <c r="G111" s="234"/>
      <c r="H111" s="238">
        <v>63</v>
      </c>
      <c r="I111" s="239"/>
      <c r="J111" s="239"/>
      <c r="K111" s="234"/>
      <c r="L111" s="234"/>
      <c r="M111" s="240"/>
      <c r="N111" s="241"/>
      <c r="O111" s="242"/>
      <c r="P111" s="242"/>
      <c r="Q111" s="242"/>
      <c r="R111" s="242"/>
      <c r="S111" s="242"/>
      <c r="T111" s="242"/>
      <c r="U111" s="242"/>
      <c r="V111" s="242"/>
      <c r="W111" s="242"/>
      <c r="X111" s="243"/>
      <c r="AT111" s="244" t="s">
        <v>155</v>
      </c>
      <c r="AU111" s="244" t="s">
        <v>81</v>
      </c>
      <c r="AV111" s="12" t="s">
        <v>81</v>
      </c>
      <c r="AW111" s="12" t="s">
        <v>5</v>
      </c>
      <c r="AX111" s="12" t="s">
        <v>72</v>
      </c>
      <c r="AY111" s="244" t="s">
        <v>146</v>
      </c>
    </row>
    <row r="112" s="12" customFormat="1">
      <c r="B112" s="233"/>
      <c r="C112" s="234"/>
      <c r="D112" s="235" t="s">
        <v>155</v>
      </c>
      <c r="E112" s="236" t="s">
        <v>1</v>
      </c>
      <c r="F112" s="237" t="s">
        <v>172</v>
      </c>
      <c r="G112" s="234"/>
      <c r="H112" s="238">
        <v>32.200000000000003</v>
      </c>
      <c r="I112" s="239"/>
      <c r="J112" s="239"/>
      <c r="K112" s="234"/>
      <c r="L112" s="234"/>
      <c r="M112" s="240"/>
      <c r="N112" s="241"/>
      <c r="O112" s="242"/>
      <c r="P112" s="242"/>
      <c r="Q112" s="242"/>
      <c r="R112" s="242"/>
      <c r="S112" s="242"/>
      <c r="T112" s="242"/>
      <c r="U112" s="242"/>
      <c r="V112" s="242"/>
      <c r="W112" s="242"/>
      <c r="X112" s="243"/>
      <c r="AT112" s="244" t="s">
        <v>155</v>
      </c>
      <c r="AU112" s="244" t="s">
        <v>81</v>
      </c>
      <c r="AV112" s="12" t="s">
        <v>81</v>
      </c>
      <c r="AW112" s="12" t="s">
        <v>5</v>
      </c>
      <c r="AX112" s="12" t="s">
        <v>72</v>
      </c>
      <c r="AY112" s="244" t="s">
        <v>146</v>
      </c>
    </row>
    <row r="113" s="12" customFormat="1">
      <c r="B113" s="233"/>
      <c r="C113" s="234"/>
      <c r="D113" s="235" t="s">
        <v>155</v>
      </c>
      <c r="E113" s="236" t="s">
        <v>1</v>
      </c>
      <c r="F113" s="237" t="s">
        <v>173</v>
      </c>
      <c r="G113" s="234"/>
      <c r="H113" s="238">
        <v>2.1000000000000001</v>
      </c>
      <c r="I113" s="239"/>
      <c r="J113" s="239"/>
      <c r="K113" s="234"/>
      <c r="L113" s="234"/>
      <c r="M113" s="240"/>
      <c r="N113" s="241"/>
      <c r="O113" s="242"/>
      <c r="P113" s="242"/>
      <c r="Q113" s="242"/>
      <c r="R113" s="242"/>
      <c r="S113" s="242"/>
      <c r="T113" s="242"/>
      <c r="U113" s="242"/>
      <c r="V113" s="242"/>
      <c r="W113" s="242"/>
      <c r="X113" s="243"/>
      <c r="AT113" s="244" t="s">
        <v>155</v>
      </c>
      <c r="AU113" s="244" t="s">
        <v>81</v>
      </c>
      <c r="AV113" s="12" t="s">
        <v>81</v>
      </c>
      <c r="AW113" s="12" t="s">
        <v>5</v>
      </c>
      <c r="AX113" s="12" t="s">
        <v>72</v>
      </c>
      <c r="AY113" s="244" t="s">
        <v>146</v>
      </c>
    </row>
    <row r="114" s="1" customFormat="1" ht="16.5" customHeight="1">
      <c r="B114" s="35"/>
      <c r="C114" s="220" t="s">
        <v>153</v>
      </c>
      <c r="D114" s="220" t="s">
        <v>148</v>
      </c>
      <c r="E114" s="221" t="s">
        <v>174</v>
      </c>
      <c r="F114" s="222" t="s">
        <v>175</v>
      </c>
      <c r="G114" s="223" t="s">
        <v>159</v>
      </c>
      <c r="H114" s="224">
        <v>17.280000000000001</v>
      </c>
      <c r="I114" s="225"/>
      <c r="J114" s="225"/>
      <c r="K114" s="226">
        <f>ROUND(P114*H114,2)</f>
        <v>0</v>
      </c>
      <c r="L114" s="222" t="s">
        <v>152</v>
      </c>
      <c r="M114" s="40"/>
      <c r="N114" s="227" t="s">
        <v>1</v>
      </c>
      <c r="O114" s="228" t="s">
        <v>41</v>
      </c>
      <c r="P114" s="229">
        <f>I114+J114</f>
        <v>0</v>
      </c>
      <c r="Q114" s="229">
        <f>ROUND(I114*H114,2)</f>
        <v>0</v>
      </c>
      <c r="R114" s="229">
        <f>ROUND(J114*H114,2)</f>
        <v>0</v>
      </c>
      <c r="S114" s="76"/>
      <c r="T114" s="230">
        <f>S114*H114</f>
        <v>0</v>
      </c>
      <c r="U114" s="230">
        <v>0</v>
      </c>
      <c r="V114" s="230">
        <f>U114*H114</f>
        <v>0</v>
      </c>
      <c r="W114" s="230">
        <v>0</v>
      </c>
      <c r="X114" s="231">
        <f>W114*H114</f>
        <v>0</v>
      </c>
      <c r="AR114" s="14" t="s">
        <v>153</v>
      </c>
      <c r="AT114" s="14" t="s">
        <v>148</v>
      </c>
      <c r="AU114" s="14" t="s">
        <v>81</v>
      </c>
      <c r="AY114" s="14" t="s">
        <v>146</v>
      </c>
      <c r="BE114" s="232">
        <f>IF(O114="základní",K114,0)</f>
        <v>0</v>
      </c>
      <c r="BF114" s="232">
        <f>IF(O114="snížená",K114,0)</f>
        <v>0</v>
      </c>
      <c r="BG114" s="232">
        <f>IF(O114="zákl. přenesená",K114,0)</f>
        <v>0</v>
      </c>
      <c r="BH114" s="232">
        <f>IF(O114="sníž. přenesená",K114,0)</f>
        <v>0</v>
      </c>
      <c r="BI114" s="232">
        <f>IF(O114="nulová",K114,0)</f>
        <v>0</v>
      </c>
      <c r="BJ114" s="14" t="s">
        <v>79</v>
      </c>
      <c r="BK114" s="232">
        <f>ROUND(P114*H114,2)</f>
        <v>0</v>
      </c>
      <c r="BL114" s="14" t="s">
        <v>153</v>
      </c>
      <c r="BM114" s="14" t="s">
        <v>176</v>
      </c>
    </row>
    <row r="115" s="12" customFormat="1">
      <c r="B115" s="233"/>
      <c r="C115" s="234"/>
      <c r="D115" s="235" t="s">
        <v>155</v>
      </c>
      <c r="E115" s="236" t="s">
        <v>1</v>
      </c>
      <c r="F115" s="237" t="s">
        <v>177</v>
      </c>
      <c r="G115" s="234"/>
      <c r="H115" s="238">
        <v>17.280000000000001</v>
      </c>
      <c r="I115" s="239"/>
      <c r="J115" s="239"/>
      <c r="K115" s="234"/>
      <c r="L115" s="234"/>
      <c r="M115" s="240"/>
      <c r="N115" s="241"/>
      <c r="O115" s="242"/>
      <c r="P115" s="242"/>
      <c r="Q115" s="242"/>
      <c r="R115" s="242"/>
      <c r="S115" s="242"/>
      <c r="T115" s="242"/>
      <c r="U115" s="242"/>
      <c r="V115" s="242"/>
      <c r="W115" s="242"/>
      <c r="X115" s="243"/>
      <c r="AT115" s="244" t="s">
        <v>155</v>
      </c>
      <c r="AU115" s="244" t="s">
        <v>81</v>
      </c>
      <c r="AV115" s="12" t="s">
        <v>81</v>
      </c>
      <c r="AW115" s="12" t="s">
        <v>5</v>
      </c>
      <c r="AX115" s="12" t="s">
        <v>79</v>
      </c>
      <c r="AY115" s="244" t="s">
        <v>146</v>
      </c>
    </row>
    <row r="116" s="1" customFormat="1" ht="16.5" customHeight="1">
      <c r="B116" s="35"/>
      <c r="C116" s="220" t="s">
        <v>178</v>
      </c>
      <c r="D116" s="220" t="s">
        <v>148</v>
      </c>
      <c r="E116" s="221" t="s">
        <v>179</v>
      </c>
      <c r="F116" s="222" t="s">
        <v>180</v>
      </c>
      <c r="G116" s="223" t="s">
        <v>159</v>
      </c>
      <c r="H116" s="224">
        <v>738.50999999999999</v>
      </c>
      <c r="I116" s="225"/>
      <c r="J116" s="225"/>
      <c r="K116" s="226">
        <f>ROUND(P116*H116,2)</f>
        <v>0</v>
      </c>
      <c r="L116" s="222" t="s">
        <v>152</v>
      </c>
      <c r="M116" s="40"/>
      <c r="N116" s="227" t="s">
        <v>1</v>
      </c>
      <c r="O116" s="228" t="s">
        <v>41</v>
      </c>
      <c r="P116" s="229">
        <f>I116+J116</f>
        <v>0</v>
      </c>
      <c r="Q116" s="229">
        <f>ROUND(I116*H116,2)</f>
        <v>0</v>
      </c>
      <c r="R116" s="229">
        <f>ROUND(J116*H116,2)</f>
        <v>0</v>
      </c>
      <c r="S116" s="76"/>
      <c r="T116" s="230">
        <f>S116*H116</f>
        <v>0</v>
      </c>
      <c r="U116" s="230">
        <v>0</v>
      </c>
      <c r="V116" s="230">
        <f>U116*H116</f>
        <v>0</v>
      </c>
      <c r="W116" s="230">
        <v>0</v>
      </c>
      <c r="X116" s="231">
        <f>W116*H116</f>
        <v>0</v>
      </c>
      <c r="AR116" s="14" t="s">
        <v>153</v>
      </c>
      <c r="AT116" s="14" t="s">
        <v>148</v>
      </c>
      <c r="AU116" s="14" t="s">
        <v>81</v>
      </c>
      <c r="AY116" s="14" t="s">
        <v>146</v>
      </c>
      <c r="BE116" s="232">
        <f>IF(O116="základní",K116,0)</f>
        <v>0</v>
      </c>
      <c r="BF116" s="232">
        <f>IF(O116="snížená",K116,0)</f>
        <v>0</v>
      </c>
      <c r="BG116" s="232">
        <f>IF(O116="zákl. přenesená",K116,0)</f>
        <v>0</v>
      </c>
      <c r="BH116" s="232">
        <f>IF(O116="sníž. přenesená",K116,0)</f>
        <v>0</v>
      </c>
      <c r="BI116" s="232">
        <f>IF(O116="nulová",K116,0)</f>
        <v>0</v>
      </c>
      <c r="BJ116" s="14" t="s">
        <v>79</v>
      </c>
      <c r="BK116" s="232">
        <f>ROUND(P116*H116,2)</f>
        <v>0</v>
      </c>
      <c r="BL116" s="14" t="s">
        <v>153</v>
      </c>
      <c r="BM116" s="14" t="s">
        <v>181</v>
      </c>
    </row>
    <row r="117" s="12" customFormat="1">
      <c r="B117" s="233"/>
      <c r="C117" s="234"/>
      <c r="D117" s="235" t="s">
        <v>155</v>
      </c>
      <c r="E117" s="236" t="s">
        <v>1</v>
      </c>
      <c r="F117" s="237" t="s">
        <v>182</v>
      </c>
      <c r="G117" s="234"/>
      <c r="H117" s="238">
        <v>738.50999999999999</v>
      </c>
      <c r="I117" s="239"/>
      <c r="J117" s="239"/>
      <c r="K117" s="234"/>
      <c r="L117" s="234"/>
      <c r="M117" s="240"/>
      <c r="N117" s="241"/>
      <c r="O117" s="242"/>
      <c r="P117" s="242"/>
      <c r="Q117" s="242"/>
      <c r="R117" s="242"/>
      <c r="S117" s="242"/>
      <c r="T117" s="242"/>
      <c r="U117" s="242"/>
      <c r="V117" s="242"/>
      <c r="W117" s="242"/>
      <c r="X117" s="243"/>
      <c r="AT117" s="244" t="s">
        <v>155</v>
      </c>
      <c r="AU117" s="244" t="s">
        <v>81</v>
      </c>
      <c r="AV117" s="12" t="s">
        <v>81</v>
      </c>
      <c r="AW117" s="12" t="s">
        <v>5</v>
      </c>
      <c r="AX117" s="12" t="s">
        <v>79</v>
      </c>
      <c r="AY117" s="244" t="s">
        <v>146</v>
      </c>
    </row>
    <row r="118" s="1" customFormat="1" ht="16.5" customHeight="1">
      <c r="B118" s="35"/>
      <c r="C118" s="220" t="s">
        <v>183</v>
      </c>
      <c r="D118" s="220" t="s">
        <v>148</v>
      </c>
      <c r="E118" s="221" t="s">
        <v>184</v>
      </c>
      <c r="F118" s="222" t="s">
        <v>185</v>
      </c>
      <c r="G118" s="223" t="s">
        <v>159</v>
      </c>
      <c r="H118" s="224">
        <v>261.25</v>
      </c>
      <c r="I118" s="225"/>
      <c r="J118" s="225"/>
      <c r="K118" s="226">
        <f>ROUND(P118*H118,2)</f>
        <v>0</v>
      </c>
      <c r="L118" s="222" t="s">
        <v>152</v>
      </c>
      <c r="M118" s="40"/>
      <c r="N118" s="227" t="s">
        <v>1</v>
      </c>
      <c r="O118" s="228" t="s">
        <v>41</v>
      </c>
      <c r="P118" s="229">
        <f>I118+J118</f>
        <v>0</v>
      </c>
      <c r="Q118" s="229">
        <f>ROUND(I118*H118,2)</f>
        <v>0</v>
      </c>
      <c r="R118" s="229">
        <f>ROUND(J118*H118,2)</f>
        <v>0</v>
      </c>
      <c r="S118" s="76"/>
      <c r="T118" s="230">
        <f>S118*H118</f>
        <v>0</v>
      </c>
      <c r="U118" s="230">
        <v>0</v>
      </c>
      <c r="V118" s="230">
        <f>U118*H118</f>
        <v>0</v>
      </c>
      <c r="W118" s="230">
        <v>0</v>
      </c>
      <c r="X118" s="231">
        <f>W118*H118</f>
        <v>0</v>
      </c>
      <c r="AR118" s="14" t="s">
        <v>153</v>
      </c>
      <c r="AT118" s="14" t="s">
        <v>148</v>
      </c>
      <c r="AU118" s="14" t="s">
        <v>81</v>
      </c>
      <c r="AY118" s="14" t="s">
        <v>146</v>
      </c>
      <c r="BE118" s="232">
        <f>IF(O118="základní",K118,0)</f>
        <v>0</v>
      </c>
      <c r="BF118" s="232">
        <f>IF(O118="snížená",K118,0)</f>
        <v>0</v>
      </c>
      <c r="BG118" s="232">
        <f>IF(O118="zákl. přenesená",K118,0)</f>
        <v>0</v>
      </c>
      <c r="BH118" s="232">
        <f>IF(O118="sníž. přenesená",K118,0)</f>
        <v>0</v>
      </c>
      <c r="BI118" s="232">
        <f>IF(O118="nulová",K118,0)</f>
        <v>0</v>
      </c>
      <c r="BJ118" s="14" t="s">
        <v>79</v>
      </c>
      <c r="BK118" s="232">
        <f>ROUND(P118*H118,2)</f>
        <v>0</v>
      </c>
      <c r="BL118" s="14" t="s">
        <v>153</v>
      </c>
      <c r="BM118" s="14" t="s">
        <v>186</v>
      </c>
    </row>
    <row r="119" s="12" customFormat="1">
      <c r="B119" s="233"/>
      <c r="C119" s="234"/>
      <c r="D119" s="235" t="s">
        <v>155</v>
      </c>
      <c r="E119" s="236" t="s">
        <v>1</v>
      </c>
      <c r="F119" s="237" t="s">
        <v>187</v>
      </c>
      <c r="G119" s="234"/>
      <c r="H119" s="238">
        <v>261.25</v>
      </c>
      <c r="I119" s="239"/>
      <c r="J119" s="239"/>
      <c r="K119" s="234"/>
      <c r="L119" s="234"/>
      <c r="M119" s="240"/>
      <c r="N119" s="241"/>
      <c r="O119" s="242"/>
      <c r="P119" s="242"/>
      <c r="Q119" s="242"/>
      <c r="R119" s="242"/>
      <c r="S119" s="242"/>
      <c r="T119" s="242"/>
      <c r="U119" s="242"/>
      <c r="V119" s="242"/>
      <c r="W119" s="242"/>
      <c r="X119" s="243"/>
      <c r="AT119" s="244" t="s">
        <v>155</v>
      </c>
      <c r="AU119" s="244" t="s">
        <v>81</v>
      </c>
      <c r="AV119" s="12" t="s">
        <v>81</v>
      </c>
      <c r="AW119" s="12" t="s">
        <v>5</v>
      </c>
      <c r="AX119" s="12" t="s">
        <v>79</v>
      </c>
      <c r="AY119" s="244" t="s">
        <v>146</v>
      </c>
    </row>
    <row r="120" s="1" customFormat="1" ht="16.5" customHeight="1">
      <c r="B120" s="35"/>
      <c r="C120" s="220" t="s">
        <v>188</v>
      </c>
      <c r="D120" s="220" t="s">
        <v>148</v>
      </c>
      <c r="E120" s="221" t="s">
        <v>189</v>
      </c>
      <c r="F120" s="222" t="s">
        <v>190</v>
      </c>
      <c r="G120" s="223" t="s">
        <v>159</v>
      </c>
      <c r="H120" s="224">
        <v>738.50999999999999</v>
      </c>
      <c r="I120" s="225"/>
      <c r="J120" s="225"/>
      <c r="K120" s="226">
        <f>ROUND(P120*H120,2)</f>
        <v>0</v>
      </c>
      <c r="L120" s="222" t="s">
        <v>152</v>
      </c>
      <c r="M120" s="40"/>
      <c r="N120" s="227" t="s">
        <v>1</v>
      </c>
      <c r="O120" s="228" t="s">
        <v>41</v>
      </c>
      <c r="P120" s="229">
        <f>I120+J120</f>
        <v>0</v>
      </c>
      <c r="Q120" s="229">
        <f>ROUND(I120*H120,2)</f>
        <v>0</v>
      </c>
      <c r="R120" s="229">
        <f>ROUND(J120*H120,2)</f>
        <v>0</v>
      </c>
      <c r="S120" s="76"/>
      <c r="T120" s="230">
        <f>S120*H120</f>
        <v>0</v>
      </c>
      <c r="U120" s="230">
        <v>0</v>
      </c>
      <c r="V120" s="230">
        <f>U120*H120</f>
        <v>0</v>
      </c>
      <c r="W120" s="230">
        <v>0</v>
      </c>
      <c r="X120" s="231">
        <f>W120*H120</f>
        <v>0</v>
      </c>
      <c r="AR120" s="14" t="s">
        <v>153</v>
      </c>
      <c r="AT120" s="14" t="s">
        <v>148</v>
      </c>
      <c r="AU120" s="14" t="s">
        <v>81</v>
      </c>
      <c r="AY120" s="14" t="s">
        <v>146</v>
      </c>
      <c r="BE120" s="232">
        <f>IF(O120="základní",K120,0)</f>
        <v>0</v>
      </c>
      <c r="BF120" s="232">
        <f>IF(O120="snížená",K120,0)</f>
        <v>0</v>
      </c>
      <c r="BG120" s="232">
        <f>IF(O120="zákl. přenesená",K120,0)</f>
        <v>0</v>
      </c>
      <c r="BH120" s="232">
        <f>IF(O120="sníž. přenesená",K120,0)</f>
        <v>0</v>
      </c>
      <c r="BI120" s="232">
        <f>IF(O120="nulová",K120,0)</f>
        <v>0</v>
      </c>
      <c r="BJ120" s="14" t="s">
        <v>79</v>
      </c>
      <c r="BK120" s="232">
        <f>ROUND(P120*H120,2)</f>
        <v>0</v>
      </c>
      <c r="BL120" s="14" t="s">
        <v>153</v>
      </c>
      <c r="BM120" s="14" t="s">
        <v>191</v>
      </c>
    </row>
    <row r="121" s="1" customFormat="1" ht="16.5" customHeight="1">
      <c r="B121" s="35"/>
      <c r="C121" s="220" t="s">
        <v>192</v>
      </c>
      <c r="D121" s="220" t="s">
        <v>148</v>
      </c>
      <c r="E121" s="221" t="s">
        <v>193</v>
      </c>
      <c r="F121" s="222" t="s">
        <v>194</v>
      </c>
      <c r="G121" s="223" t="s">
        <v>159</v>
      </c>
      <c r="H121" s="224">
        <v>7385.1000000000004</v>
      </c>
      <c r="I121" s="225"/>
      <c r="J121" s="225"/>
      <c r="K121" s="226">
        <f>ROUND(P121*H121,2)</f>
        <v>0</v>
      </c>
      <c r="L121" s="222" t="s">
        <v>152</v>
      </c>
      <c r="M121" s="40"/>
      <c r="N121" s="227" t="s">
        <v>1</v>
      </c>
      <c r="O121" s="228" t="s">
        <v>41</v>
      </c>
      <c r="P121" s="229">
        <f>I121+J121</f>
        <v>0</v>
      </c>
      <c r="Q121" s="229">
        <f>ROUND(I121*H121,2)</f>
        <v>0</v>
      </c>
      <c r="R121" s="229">
        <f>ROUND(J121*H121,2)</f>
        <v>0</v>
      </c>
      <c r="S121" s="76"/>
      <c r="T121" s="230">
        <f>S121*H121</f>
        <v>0</v>
      </c>
      <c r="U121" s="230">
        <v>0</v>
      </c>
      <c r="V121" s="230">
        <f>U121*H121</f>
        <v>0</v>
      </c>
      <c r="W121" s="230">
        <v>0</v>
      </c>
      <c r="X121" s="231">
        <f>W121*H121</f>
        <v>0</v>
      </c>
      <c r="AR121" s="14" t="s">
        <v>153</v>
      </c>
      <c r="AT121" s="14" t="s">
        <v>148</v>
      </c>
      <c r="AU121" s="14" t="s">
        <v>81</v>
      </c>
      <c r="AY121" s="14" t="s">
        <v>146</v>
      </c>
      <c r="BE121" s="232">
        <f>IF(O121="základní",K121,0)</f>
        <v>0</v>
      </c>
      <c r="BF121" s="232">
        <f>IF(O121="snížená",K121,0)</f>
        <v>0</v>
      </c>
      <c r="BG121" s="232">
        <f>IF(O121="zákl. přenesená",K121,0)</f>
        <v>0</v>
      </c>
      <c r="BH121" s="232">
        <f>IF(O121="sníž. přenesená",K121,0)</f>
        <v>0</v>
      </c>
      <c r="BI121" s="232">
        <f>IF(O121="nulová",K121,0)</f>
        <v>0</v>
      </c>
      <c r="BJ121" s="14" t="s">
        <v>79</v>
      </c>
      <c r="BK121" s="232">
        <f>ROUND(P121*H121,2)</f>
        <v>0</v>
      </c>
      <c r="BL121" s="14" t="s">
        <v>153</v>
      </c>
      <c r="BM121" s="14" t="s">
        <v>195</v>
      </c>
    </row>
    <row r="122" s="12" customFormat="1">
      <c r="B122" s="233"/>
      <c r="C122" s="234"/>
      <c r="D122" s="235" t="s">
        <v>155</v>
      </c>
      <c r="E122" s="234"/>
      <c r="F122" s="237" t="s">
        <v>196</v>
      </c>
      <c r="G122" s="234"/>
      <c r="H122" s="238">
        <v>7385.1000000000004</v>
      </c>
      <c r="I122" s="239"/>
      <c r="J122" s="239"/>
      <c r="K122" s="234"/>
      <c r="L122" s="234"/>
      <c r="M122" s="240"/>
      <c r="N122" s="241"/>
      <c r="O122" s="242"/>
      <c r="P122" s="242"/>
      <c r="Q122" s="242"/>
      <c r="R122" s="242"/>
      <c r="S122" s="242"/>
      <c r="T122" s="242"/>
      <c r="U122" s="242"/>
      <c r="V122" s="242"/>
      <c r="W122" s="242"/>
      <c r="X122" s="243"/>
      <c r="AT122" s="244" t="s">
        <v>155</v>
      </c>
      <c r="AU122" s="244" t="s">
        <v>81</v>
      </c>
      <c r="AV122" s="12" t="s">
        <v>81</v>
      </c>
      <c r="AW122" s="12" t="s">
        <v>4</v>
      </c>
      <c r="AX122" s="12" t="s">
        <v>79</v>
      </c>
      <c r="AY122" s="244" t="s">
        <v>146</v>
      </c>
    </row>
    <row r="123" s="1" customFormat="1" ht="16.5" customHeight="1">
      <c r="B123" s="35"/>
      <c r="C123" s="220" t="s">
        <v>197</v>
      </c>
      <c r="D123" s="220" t="s">
        <v>148</v>
      </c>
      <c r="E123" s="221" t="s">
        <v>198</v>
      </c>
      <c r="F123" s="222" t="s">
        <v>199</v>
      </c>
      <c r="G123" s="223" t="s">
        <v>159</v>
      </c>
      <c r="H123" s="224">
        <v>738.50999999999999</v>
      </c>
      <c r="I123" s="225"/>
      <c r="J123" s="225"/>
      <c r="K123" s="226">
        <f>ROUND(P123*H123,2)</f>
        <v>0</v>
      </c>
      <c r="L123" s="222" t="s">
        <v>152</v>
      </c>
      <c r="M123" s="40"/>
      <c r="N123" s="227" t="s">
        <v>1</v>
      </c>
      <c r="O123" s="228" t="s">
        <v>41</v>
      </c>
      <c r="P123" s="229">
        <f>I123+J123</f>
        <v>0</v>
      </c>
      <c r="Q123" s="229">
        <f>ROUND(I123*H123,2)</f>
        <v>0</v>
      </c>
      <c r="R123" s="229">
        <f>ROUND(J123*H123,2)</f>
        <v>0</v>
      </c>
      <c r="S123" s="76"/>
      <c r="T123" s="230">
        <f>S123*H123</f>
        <v>0</v>
      </c>
      <c r="U123" s="230">
        <v>0</v>
      </c>
      <c r="V123" s="230">
        <f>U123*H123</f>
        <v>0</v>
      </c>
      <c r="W123" s="230">
        <v>0</v>
      </c>
      <c r="X123" s="231">
        <f>W123*H123</f>
        <v>0</v>
      </c>
      <c r="AR123" s="14" t="s">
        <v>153</v>
      </c>
      <c r="AT123" s="14" t="s">
        <v>148</v>
      </c>
      <c r="AU123" s="14" t="s">
        <v>81</v>
      </c>
      <c r="AY123" s="14" t="s">
        <v>146</v>
      </c>
      <c r="BE123" s="232">
        <f>IF(O123="základní",K123,0)</f>
        <v>0</v>
      </c>
      <c r="BF123" s="232">
        <f>IF(O123="snížená",K123,0)</f>
        <v>0</v>
      </c>
      <c r="BG123" s="232">
        <f>IF(O123="zákl. přenesená",K123,0)</f>
        <v>0</v>
      </c>
      <c r="BH123" s="232">
        <f>IF(O123="sníž. přenesená",K123,0)</f>
        <v>0</v>
      </c>
      <c r="BI123" s="232">
        <f>IF(O123="nulová",K123,0)</f>
        <v>0</v>
      </c>
      <c r="BJ123" s="14" t="s">
        <v>79</v>
      </c>
      <c r="BK123" s="232">
        <f>ROUND(P123*H123,2)</f>
        <v>0</v>
      </c>
      <c r="BL123" s="14" t="s">
        <v>153</v>
      </c>
      <c r="BM123" s="14" t="s">
        <v>200</v>
      </c>
    </row>
    <row r="124" s="1" customFormat="1" ht="16.5" customHeight="1">
      <c r="B124" s="35"/>
      <c r="C124" s="220" t="s">
        <v>76</v>
      </c>
      <c r="D124" s="220" t="s">
        <v>148</v>
      </c>
      <c r="E124" s="221" t="s">
        <v>201</v>
      </c>
      <c r="F124" s="222" t="s">
        <v>202</v>
      </c>
      <c r="G124" s="223" t="s">
        <v>203</v>
      </c>
      <c r="H124" s="224">
        <v>1477.02</v>
      </c>
      <c r="I124" s="225"/>
      <c r="J124" s="225"/>
      <c r="K124" s="226">
        <f>ROUND(P124*H124,2)</f>
        <v>0</v>
      </c>
      <c r="L124" s="222" t="s">
        <v>152</v>
      </c>
      <c r="M124" s="40"/>
      <c r="N124" s="227" t="s">
        <v>1</v>
      </c>
      <c r="O124" s="228" t="s">
        <v>41</v>
      </c>
      <c r="P124" s="229">
        <f>I124+J124</f>
        <v>0</v>
      </c>
      <c r="Q124" s="229">
        <f>ROUND(I124*H124,2)</f>
        <v>0</v>
      </c>
      <c r="R124" s="229">
        <f>ROUND(J124*H124,2)</f>
        <v>0</v>
      </c>
      <c r="S124" s="76"/>
      <c r="T124" s="230">
        <f>S124*H124</f>
        <v>0</v>
      </c>
      <c r="U124" s="230">
        <v>0</v>
      </c>
      <c r="V124" s="230">
        <f>U124*H124</f>
        <v>0</v>
      </c>
      <c r="W124" s="230">
        <v>0</v>
      </c>
      <c r="X124" s="231">
        <f>W124*H124</f>
        <v>0</v>
      </c>
      <c r="AR124" s="14" t="s">
        <v>153</v>
      </c>
      <c r="AT124" s="14" t="s">
        <v>148</v>
      </c>
      <c r="AU124" s="14" t="s">
        <v>81</v>
      </c>
      <c r="AY124" s="14" t="s">
        <v>146</v>
      </c>
      <c r="BE124" s="232">
        <f>IF(O124="základní",K124,0)</f>
        <v>0</v>
      </c>
      <c r="BF124" s="232">
        <f>IF(O124="snížená",K124,0)</f>
        <v>0</v>
      </c>
      <c r="BG124" s="232">
        <f>IF(O124="zákl. přenesená",K124,0)</f>
        <v>0</v>
      </c>
      <c r="BH124" s="232">
        <f>IF(O124="sníž. přenesená",K124,0)</f>
        <v>0</v>
      </c>
      <c r="BI124" s="232">
        <f>IF(O124="nulová",K124,0)</f>
        <v>0</v>
      </c>
      <c r="BJ124" s="14" t="s">
        <v>79</v>
      </c>
      <c r="BK124" s="232">
        <f>ROUND(P124*H124,2)</f>
        <v>0</v>
      </c>
      <c r="BL124" s="14" t="s">
        <v>153</v>
      </c>
      <c r="BM124" s="14" t="s">
        <v>204</v>
      </c>
    </row>
    <row r="125" s="12" customFormat="1">
      <c r="B125" s="233"/>
      <c r="C125" s="234"/>
      <c r="D125" s="235" t="s">
        <v>155</v>
      </c>
      <c r="E125" s="234"/>
      <c r="F125" s="237" t="s">
        <v>205</v>
      </c>
      <c r="G125" s="234"/>
      <c r="H125" s="238">
        <v>1477.02</v>
      </c>
      <c r="I125" s="239"/>
      <c r="J125" s="239"/>
      <c r="K125" s="234"/>
      <c r="L125" s="234"/>
      <c r="M125" s="240"/>
      <c r="N125" s="241"/>
      <c r="O125" s="242"/>
      <c r="P125" s="242"/>
      <c r="Q125" s="242"/>
      <c r="R125" s="242"/>
      <c r="S125" s="242"/>
      <c r="T125" s="242"/>
      <c r="U125" s="242"/>
      <c r="V125" s="242"/>
      <c r="W125" s="242"/>
      <c r="X125" s="243"/>
      <c r="AT125" s="244" t="s">
        <v>155</v>
      </c>
      <c r="AU125" s="244" t="s">
        <v>81</v>
      </c>
      <c r="AV125" s="12" t="s">
        <v>81</v>
      </c>
      <c r="AW125" s="12" t="s">
        <v>4</v>
      </c>
      <c r="AX125" s="12" t="s">
        <v>79</v>
      </c>
      <c r="AY125" s="244" t="s">
        <v>146</v>
      </c>
    </row>
    <row r="126" s="1" customFormat="1" ht="16.5" customHeight="1">
      <c r="B126" s="35"/>
      <c r="C126" s="220" t="s">
        <v>206</v>
      </c>
      <c r="D126" s="220" t="s">
        <v>148</v>
      </c>
      <c r="E126" s="221" t="s">
        <v>207</v>
      </c>
      <c r="F126" s="222" t="s">
        <v>208</v>
      </c>
      <c r="G126" s="223" t="s">
        <v>151</v>
      </c>
      <c r="H126" s="224">
        <v>275</v>
      </c>
      <c r="I126" s="225"/>
      <c r="J126" s="225"/>
      <c r="K126" s="226">
        <f>ROUND(P126*H126,2)</f>
        <v>0</v>
      </c>
      <c r="L126" s="222" t="s">
        <v>152</v>
      </c>
      <c r="M126" s="40"/>
      <c r="N126" s="227" t="s">
        <v>1</v>
      </c>
      <c r="O126" s="228" t="s">
        <v>41</v>
      </c>
      <c r="P126" s="229">
        <f>I126+J126</f>
        <v>0</v>
      </c>
      <c r="Q126" s="229">
        <f>ROUND(I126*H126,2)</f>
        <v>0</v>
      </c>
      <c r="R126" s="229">
        <f>ROUND(J126*H126,2)</f>
        <v>0</v>
      </c>
      <c r="S126" s="76"/>
      <c r="T126" s="230">
        <f>S126*H126</f>
        <v>0</v>
      </c>
      <c r="U126" s="230">
        <v>0</v>
      </c>
      <c r="V126" s="230">
        <f>U126*H126</f>
        <v>0</v>
      </c>
      <c r="W126" s="230">
        <v>0</v>
      </c>
      <c r="X126" s="231">
        <f>W126*H126</f>
        <v>0</v>
      </c>
      <c r="AR126" s="14" t="s">
        <v>153</v>
      </c>
      <c r="AT126" s="14" t="s">
        <v>148</v>
      </c>
      <c r="AU126" s="14" t="s">
        <v>81</v>
      </c>
      <c r="AY126" s="14" t="s">
        <v>146</v>
      </c>
      <c r="BE126" s="232">
        <f>IF(O126="základní",K126,0)</f>
        <v>0</v>
      </c>
      <c r="BF126" s="232">
        <f>IF(O126="snížená",K126,0)</f>
        <v>0</v>
      </c>
      <c r="BG126" s="232">
        <f>IF(O126="zákl. přenesená",K126,0)</f>
        <v>0</v>
      </c>
      <c r="BH126" s="232">
        <f>IF(O126="sníž. přenesená",K126,0)</f>
        <v>0</v>
      </c>
      <c r="BI126" s="232">
        <f>IF(O126="nulová",K126,0)</f>
        <v>0</v>
      </c>
      <c r="BJ126" s="14" t="s">
        <v>79</v>
      </c>
      <c r="BK126" s="232">
        <f>ROUND(P126*H126,2)</f>
        <v>0</v>
      </c>
      <c r="BL126" s="14" t="s">
        <v>153</v>
      </c>
      <c r="BM126" s="14" t="s">
        <v>209</v>
      </c>
    </row>
    <row r="127" s="12" customFormat="1">
      <c r="B127" s="233"/>
      <c r="C127" s="234"/>
      <c r="D127" s="235" t="s">
        <v>155</v>
      </c>
      <c r="E127" s="236" t="s">
        <v>1</v>
      </c>
      <c r="F127" s="237" t="s">
        <v>210</v>
      </c>
      <c r="G127" s="234"/>
      <c r="H127" s="238">
        <v>275</v>
      </c>
      <c r="I127" s="239"/>
      <c r="J127" s="239"/>
      <c r="K127" s="234"/>
      <c r="L127" s="234"/>
      <c r="M127" s="240"/>
      <c r="N127" s="241"/>
      <c r="O127" s="242"/>
      <c r="P127" s="242"/>
      <c r="Q127" s="242"/>
      <c r="R127" s="242"/>
      <c r="S127" s="242"/>
      <c r="T127" s="242"/>
      <c r="U127" s="242"/>
      <c r="V127" s="242"/>
      <c r="W127" s="242"/>
      <c r="X127" s="243"/>
      <c r="AT127" s="244" t="s">
        <v>155</v>
      </c>
      <c r="AU127" s="244" t="s">
        <v>81</v>
      </c>
      <c r="AV127" s="12" t="s">
        <v>81</v>
      </c>
      <c r="AW127" s="12" t="s">
        <v>5</v>
      </c>
      <c r="AX127" s="12" t="s">
        <v>72</v>
      </c>
      <c r="AY127" s="244" t="s">
        <v>146</v>
      </c>
    </row>
    <row r="128" s="1" customFormat="1" ht="16.5" customHeight="1">
      <c r="B128" s="35"/>
      <c r="C128" s="245" t="s">
        <v>211</v>
      </c>
      <c r="D128" s="245" t="s">
        <v>212</v>
      </c>
      <c r="E128" s="246" t="s">
        <v>213</v>
      </c>
      <c r="F128" s="247" t="s">
        <v>214</v>
      </c>
      <c r="G128" s="248" t="s">
        <v>215</v>
      </c>
      <c r="H128" s="249">
        <v>4.125</v>
      </c>
      <c r="I128" s="250"/>
      <c r="J128" s="251"/>
      <c r="K128" s="252">
        <f>ROUND(P128*H128,2)</f>
        <v>0</v>
      </c>
      <c r="L128" s="247" t="s">
        <v>152</v>
      </c>
      <c r="M128" s="253"/>
      <c r="N128" s="254" t="s">
        <v>1</v>
      </c>
      <c r="O128" s="228" t="s">
        <v>41</v>
      </c>
      <c r="P128" s="229">
        <f>I128+J128</f>
        <v>0</v>
      </c>
      <c r="Q128" s="229">
        <f>ROUND(I128*H128,2)</f>
        <v>0</v>
      </c>
      <c r="R128" s="229">
        <f>ROUND(J128*H128,2)</f>
        <v>0</v>
      </c>
      <c r="S128" s="76"/>
      <c r="T128" s="230">
        <f>S128*H128</f>
        <v>0</v>
      </c>
      <c r="U128" s="230">
        <v>0.001</v>
      </c>
      <c r="V128" s="230">
        <f>U128*H128</f>
        <v>0.0041250000000000002</v>
      </c>
      <c r="W128" s="230">
        <v>0</v>
      </c>
      <c r="X128" s="231">
        <f>W128*H128</f>
        <v>0</v>
      </c>
      <c r="AR128" s="14" t="s">
        <v>192</v>
      </c>
      <c r="AT128" s="14" t="s">
        <v>212</v>
      </c>
      <c r="AU128" s="14" t="s">
        <v>81</v>
      </c>
      <c r="AY128" s="14" t="s">
        <v>146</v>
      </c>
      <c r="BE128" s="232">
        <f>IF(O128="základní",K128,0)</f>
        <v>0</v>
      </c>
      <c r="BF128" s="232">
        <f>IF(O128="snížená",K128,0)</f>
        <v>0</v>
      </c>
      <c r="BG128" s="232">
        <f>IF(O128="zákl. přenesená",K128,0)</f>
        <v>0</v>
      </c>
      <c r="BH128" s="232">
        <f>IF(O128="sníž. přenesená",K128,0)</f>
        <v>0</v>
      </c>
      <c r="BI128" s="232">
        <f>IF(O128="nulová",K128,0)</f>
        <v>0</v>
      </c>
      <c r="BJ128" s="14" t="s">
        <v>79</v>
      </c>
      <c r="BK128" s="232">
        <f>ROUND(P128*H128,2)</f>
        <v>0</v>
      </c>
      <c r="BL128" s="14" t="s">
        <v>153</v>
      </c>
      <c r="BM128" s="14" t="s">
        <v>216</v>
      </c>
    </row>
    <row r="129" s="12" customFormat="1">
      <c r="B129" s="233"/>
      <c r="C129" s="234"/>
      <c r="D129" s="235" t="s">
        <v>155</v>
      </c>
      <c r="E129" s="234"/>
      <c r="F129" s="237" t="s">
        <v>217</v>
      </c>
      <c r="G129" s="234"/>
      <c r="H129" s="238">
        <v>4.125</v>
      </c>
      <c r="I129" s="239"/>
      <c r="J129" s="239"/>
      <c r="K129" s="234"/>
      <c r="L129" s="234"/>
      <c r="M129" s="240"/>
      <c r="N129" s="241"/>
      <c r="O129" s="242"/>
      <c r="P129" s="242"/>
      <c r="Q129" s="242"/>
      <c r="R129" s="242"/>
      <c r="S129" s="242"/>
      <c r="T129" s="242"/>
      <c r="U129" s="242"/>
      <c r="V129" s="242"/>
      <c r="W129" s="242"/>
      <c r="X129" s="243"/>
      <c r="AT129" s="244" t="s">
        <v>155</v>
      </c>
      <c r="AU129" s="244" t="s">
        <v>81</v>
      </c>
      <c r="AV129" s="12" t="s">
        <v>81</v>
      </c>
      <c r="AW129" s="12" t="s">
        <v>4</v>
      </c>
      <c r="AX129" s="12" t="s">
        <v>79</v>
      </c>
      <c r="AY129" s="244" t="s">
        <v>146</v>
      </c>
    </row>
    <row r="130" s="1" customFormat="1" ht="16.5" customHeight="1">
      <c r="B130" s="35"/>
      <c r="C130" s="220" t="s">
        <v>218</v>
      </c>
      <c r="D130" s="220" t="s">
        <v>148</v>
      </c>
      <c r="E130" s="221" t="s">
        <v>219</v>
      </c>
      <c r="F130" s="222" t="s">
        <v>220</v>
      </c>
      <c r="G130" s="223" t="s">
        <v>151</v>
      </c>
      <c r="H130" s="224">
        <v>275</v>
      </c>
      <c r="I130" s="225"/>
      <c r="J130" s="225"/>
      <c r="K130" s="226">
        <f>ROUND(P130*H130,2)</f>
        <v>0</v>
      </c>
      <c r="L130" s="222" t="s">
        <v>152</v>
      </c>
      <c r="M130" s="40"/>
      <c r="N130" s="227" t="s">
        <v>1</v>
      </c>
      <c r="O130" s="228" t="s">
        <v>41</v>
      </c>
      <c r="P130" s="229">
        <f>I130+J130</f>
        <v>0</v>
      </c>
      <c r="Q130" s="229">
        <f>ROUND(I130*H130,2)</f>
        <v>0</v>
      </c>
      <c r="R130" s="229">
        <f>ROUND(J130*H130,2)</f>
        <v>0</v>
      </c>
      <c r="S130" s="76"/>
      <c r="T130" s="230">
        <f>S130*H130</f>
        <v>0</v>
      </c>
      <c r="U130" s="230">
        <v>0</v>
      </c>
      <c r="V130" s="230">
        <f>U130*H130</f>
        <v>0</v>
      </c>
      <c r="W130" s="230">
        <v>0</v>
      </c>
      <c r="X130" s="231">
        <f>W130*H130</f>
        <v>0</v>
      </c>
      <c r="AR130" s="14" t="s">
        <v>153</v>
      </c>
      <c r="AT130" s="14" t="s">
        <v>148</v>
      </c>
      <c r="AU130" s="14" t="s">
        <v>81</v>
      </c>
      <c r="AY130" s="14" t="s">
        <v>146</v>
      </c>
      <c r="BE130" s="232">
        <f>IF(O130="základní",K130,0)</f>
        <v>0</v>
      </c>
      <c r="BF130" s="232">
        <f>IF(O130="snížená",K130,0)</f>
        <v>0</v>
      </c>
      <c r="BG130" s="232">
        <f>IF(O130="zákl. přenesená",K130,0)</f>
        <v>0</v>
      </c>
      <c r="BH130" s="232">
        <f>IF(O130="sníž. přenesená",K130,0)</f>
        <v>0</v>
      </c>
      <c r="BI130" s="232">
        <f>IF(O130="nulová",K130,0)</f>
        <v>0</v>
      </c>
      <c r="BJ130" s="14" t="s">
        <v>79</v>
      </c>
      <c r="BK130" s="232">
        <f>ROUND(P130*H130,2)</f>
        <v>0</v>
      </c>
      <c r="BL130" s="14" t="s">
        <v>153</v>
      </c>
      <c r="BM130" s="14" t="s">
        <v>221</v>
      </c>
    </row>
    <row r="131" s="12" customFormat="1">
      <c r="B131" s="233"/>
      <c r="C131" s="234"/>
      <c r="D131" s="235" t="s">
        <v>155</v>
      </c>
      <c r="E131" s="236" t="s">
        <v>1</v>
      </c>
      <c r="F131" s="237" t="s">
        <v>210</v>
      </c>
      <c r="G131" s="234"/>
      <c r="H131" s="238">
        <v>275</v>
      </c>
      <c r="I131" s="239"/>
      <c r="J131" s="239"/>
      <c r="K131" s="234"/>
      <c r="L131" s="234"/>
      <c r="M131" s="240"/>
      <c r="N131" s="241"/>
      <c r="O131" s="242"/>
      <c r="P131" s="242"/>
      <c r="Q131" s="242"/>
      <c r="R131" s="242"/>
      <c r="S131" s="242"/>
      <c r="T131" s="242"/>
      <c r="U131" s="242"/>
      <c r="V131" s="242"/>
      <c r="W131" s="242"/>
      <c r="X131" s="243"/>
      <c r="AT131" s="244" t="s">
        <v>155</v>
      </c>
      <c r="AU131" s="244" t="s">
        <v>81</v>
      </c>
      <c r="AV131" s="12" t="s">
        <v>81</v>
      </c>
      <c r="AW131" s="12" t="s">
        <v>5</v>
      </c>
      <c r="AX131" s="12" t="s">
        <v>72</v>
      </c>
      <c r="AY131" s="244" t="s">
        <v>146</v>
      </c>
    </row>
    <row r="132" s="1" customFormat="1" ht="16.5" customHeight="1">
      <c r="B132" s="35"/>
      <c r="C132" s="220" t="s">
        <v>222</v>
      </c>
      <c r="D132" s="220" t="s">
        <v>148</v>
      </c>
      <c r="E132" s="221" t="s">
        <v>223</v>
      </c>
      <c r="F132" s="222" t="s">
        <v>224</v>
      </c>
      <c r="G132" s="223" t="s">
        <v>151</v>
      </c>
      <c r="H132" s="224">
        <v>829</v>
      </c>
      <c r="I132" s="225"/>
      <c r="J132" s="225"/>
      <c r="K132" s="226">
        <f>ROUND(P132*H132,2)</f>
        <v>0</v>
      </c>
      <c r="L132" s="222" t="s">
        <v>152</v>
      </c>
      <c r="M132" s="40"/>
      <c r="N132" s="227" t="s">
        <v>1</v>
      </c>
      <c r="O132" s="228" t="s">
        <v>41</v>
      </c>
      <c r="P132" s="229">
        <f>I132+J132</f>
        <v>0</v>
      </c>
      <c r="Q132" s="229">
        <f>ROUND(I132*H132,2)</f>
        <v>0</v>
      </c>
      <c r="R132" s="229">
        <f>ROUND(J132*H132,2)</f>
        <v>0</v>
      </c>
      <c r="S132" s="76"/>
      <c r="T132" s="230">
        <f>S132*H132</f>
        <v>0</v>
      </c>
      <c r="U132" s="230">
        <v>0</v>
      </c>
      <c r="V132" s="230">
        <f>U132*H132</f>
        <v>0</v>
      </c>
      <c r="W132" s="230">
        <v>0</v>
      </c>
      <c r="X132" s="231">
        <f>W132*H132</f>
        <v>0</v>
      </c>
      <c r="AR132" s="14" t="s">
        <v>153</v>
      </c>
      <c r="AT132" s="14" t="s">
        <v>148</v>
      </c>
      <c r="AU132" s="14" t="s">
        <v>81</v>
      </c>
      <c r="AY132" s="14" t="s">
        <v>146</v>
      </c>
      <c r="BE132" s="232">
        <f>IF(O132="základní",K132,0)</f>
        <v>0</v>
      </c>
      <c r="BF132" s="232">
        <f>IF(O132="snížená",K132,0)</f>
        <v>0</v>
      </c>
      <c r="BG132" s="232">
        <f>IF(O132="zákl. přenesená",K132,0)</f>
        <v>0</v>
      </c>
      <c r="BH132" s="232">
        <f>IF(O132="sníž. přenesená",K132,0)</f>
        <v>0</v>
      </c>
      <c r="BI132" s="232">
        <f>IF(O132="nulová",K132,0)</f>
        <v>0</v>
      </c>
      <c r="BJ132" s="14" t="s">
        <v>79</v>
      </c>
      <c r="BK132" s="232">
        <f>ROUND(P132*H132,2)</f>
        <v>0</v>
      </c>
      <c r="BL132" s="14" t="s">
        <v>153</v>
      </c>
      <c r="BM132" s="14" t="s">
        <v>225</v>
      </c>
    </row>
    <row r="133" s="12" customFormat="1">
      <c r="B133" s="233"/>
      <c r="C133" s="234"/>
      <c r="D133" s="235" t="s">
        <v>155</v>
      </c>
      <c r="E133" s="236" t="s">
        <v>1</v>
      </c>
      <c r="F133" s="237" t="s">
        <v>226</v>
      </c>
      <c r="G133" s="234"/>
      <c r="H133" s="238">
        <v>551</v>
      </c>
      <c r="I133" s="239"/>
      <c r="J133" s="239"/>
      <c r="K133" s="234"/>
      <c r="L133" s="234"/>
      <c r="M133" s="240"/>
      <c r="N133" s="241"/>
      <c r="O133" s="242"/>
      <c r="P133" s="242"/>
      <c r="Q133" s="242"/>
      <c r="R133" s="242"/>
      <c r="S133" s="242"/>
      <c r="T133" s="242"/>
      <c r="U133" s="242"/>
      <c r="V133" s="242"/>
      <c r="W133" s="242"/>
      <c r="X133" s="243"/>
      <c r="AT133" s="244" t="s">
        <v>155</v>
      </c>
      <c r="AU133" s="244" t="s">
        <v>81</v>
      </c>
      <c r="AV133" s="12" t="s">
        <v>81</v>
      </c>
      <c r="AW133" s="12" t="s">
        <v>5</v>
      </c>
      <c r="AX133" s="12" t="s">
        <v>72</v>
      </c>
      <c r="AY133" s="244" t="s">
        <v>146</v>
      </c>
    </row>
    <row r="134" s="12" customFormat="1">
      <c r="B134" s="233"/>
      <c r="C134" s="234"/>
      <c r="D134" s="235" t="s">
        <v>155</v>
      </c>
      <c r="E134" s="236" t="s">
        <v>1</v>
      </c>
      <c r="F134" s="237" t="s">
        <v>227</v>
      </c>
      <c r="G134" s="234"/>
      <c r="H134" s="238">
        <v>180</v>
      </c>
      <c r="I134" s="239"/>
      <c r="J134" s="239"/>
      <c r="K134" s="234"/>
      <c r="L134" s="234"/>
      <c r="M134" s="240"/>
      <c r="N134" s="241"/>
      <c r="O134" s="242"/>
      <c r="P134" s="242"/>
      <c r="Q134" s="242"/>
      <c r="R134" s="242"/>
      <c r="S134" s="242"/>
      <c r="T134" s="242"/>
      <c r="U134" s="242"/>
      <c r="V134" s="242"/>
      <c r="W134" s="242"/>
      <c r="X134" s="243"/>
      <c r="AT134" s="244" t="s">
        <v>155</v>
      </c>
      <c r="AU134" s="244" t="s">
        <v>81</v>
      </c>
      <c r="AV134" s="12" t="s">
        <v>81</v>
      </c>
      <c r="AW134" s="12" t="s">
        <v>5</v>
      </c>
      <c r="AX134" s="12" t="s">
        <v>72</v>
      </c>
      <c r="AY134" s="244" t="s">
        <v>146</v>
      </c>
    </row>
    <row r="135" s="12" customFormat="1">
      <c r="B135" s="233"/>
      <c r="C135" s="234"/>
      <c r="D135" s="235" t="s">
        <v>155</v>
      </c>
      <c r="E135" s="236" t="s">
        <v>1</v>
      </c>
      <c r="F135" s="237" t="s">
        <v>228</v>
      </c>
      <c r="G135" s="234"/>
      <c r="H135" s="238">
        <v>92</v>
      </c>
      <c r="I135" s="239"/>
      <c r="J135" s="239"/>
      <c r="K135" s="234"/>
      <c r="L135" s="234"/>
      <c r="M135" s="240"/>
      <c r="N135" s="241"/>
      <c r="O135" s="242"/>
      <c r="P135" s="242"/>
      <c r="Q135" s="242"/>
      <c r="R135" s="242"/>
      <c r="S135" s="242"/>
      <c r="T135" s="242"/>
      <c r="U135" s="242"/>
      <c r="V135" s="242"/>
      <c r="W135" s="242"/>
      <c r="X135" s="243"/>
      <c r="AT135" s="244" t="s">
        <v>155</v>
      </c>
      <c r="AU135" s="244" t="s">
        <v>81</v>
      </c>
      <c r="AV135" s="12" t="s">
        <v>81</v>
      </c>
      <c r="AW135" s="12" t="s">
        <v>5</v>
      </c>
      <c r="AX135" s="12" t="s">
        <v>72</v>
      </c>
      <c r="AY135" s="244" t="s">
        <v>146</v>
      </c>
    </row>
    <row r="136" s="12" customFormat="1">
      <c r="B136" s="233"/>
      <c r="C136" s="234"/>
      <c r="D136" s="235" t="s">
        <v>155</v>
      </c>
      <c r="E136" s="236" t="s">
        <v>1</v>
      </c>
      <c r="F136" s="237" t="s">
        <v>229</v>
      </c>
      <c r="G136" s="234"/>
      <c r="H136" s="238">
        <v>6</v>
      </c>
      <c r="I136" s="239"/>
      <c r="J136" s="239"/>
      <c r="K136" s="234"/>
      <c r="L136" s="234"/>
      <c r="M136" s="240"/>
      <c r="N136" s="241"/>
      <c r="O136" s="242"/>
      <c r="P136" s="242"/>
      <c r="Q136" s="242"/>
      <c r="R136" s="242"/>
      <c r="S136" s="242"/>
      <c r="T136" s="242"/>
      <c r="U136" s="242"/>
      <c r="V136" s="242"/>
      <c r="W136" s="242"/>
      <c r="X136" s="243"/>
      <c r="AT136" s="244" t="s">
        <v>155</v>
      </c>
      <c r="AU136" s="244" t="s">
        <v>81</v>
      </c>
      <c r="AV136" s="12" t="s">
        <v>81</v>
      </c>
      <c r="AW136" s="12" t="s">
        <v>5</v>
      </c>
      <c r="AX136" s="12" t="s">
        <v>72</v>
      </c>
      <c r="AY136" s="244" t="s">
        <v>146</v>
      </c>
    </row>
    <row r="137" s="1" customFormat="1" ht="16.5" customHeight="1">
      <c r="B137" s="35"/>
      <c r="C137" s="220" t="s">
        <v>9</v>
      </c>
      <c r="D137" s="220" t="s">
        <v>148</v>
      </c>
      <c r="E137" s="221" t="s">
        <v>230</v>
      </c>
      <c r="F137" s="222" t="s">
        <v>231</v>
      </c>
      <c r="G137" s="223" t="s">
        <v>151</v>
      </c>
      <c r="H137" s="224">
        <v>275</v>
      </c>
      <c r="I137" s="225"/>
      <c r="J137" s="225"/>
      <c r="K137" s="226">
        <f>ROUND(P137*H137,2)</f>
        <v>0</v>
      </c>
      <c r="L137" s="222" t="s">
        <v>152</v>
      </c>
      <c r="M137" s="40"/>
      <c r="N137" s="227" t="s">
        <v>1</v>
      </c>
      <c r="O137" s="228" t="s">
        <v>41</v>
      </c>
      <c r="P137" s="229">
        <f>I137+J137</f>
        <v>0</v>
      </c>
      <c r="Q137" s="229">
        <f>ROUND(I137*H137,2)</f>
        <v>0</v>
      </c>
      <c r="R137" s="229">
        <f>ROUND(J137*H137,2)</f>
        <v>0</v>
      </c>
      <c r="S137" s="76"/>
      <c r="T137" s="230">
        <f>S137*H137</f>
        <v>0</v>
      </c>
      <c r="U137" s="230">
        <v>0</v>
      </c>
      <c r="V137" s="230">
        <f>U137*H137</f>
        <v>0</v>
      </c>
      <c r="W137" s="230">
        <v>0</v>
      </c>
      <c r="X137" s="231">
        <f>W137*H137</f>
        <v>0</v>
      </c>
      <c r="AR137" s="14" t="s">
        <v>153</v>
      </c>
      <c r="AT137" s="14" t="s">
        <v>148</v>
      </c>
      <c r="AU137" s="14" t="s">
        <v>81</v>
      </c>
      <c r="AY137" s="14" t="s">
        <v>146</v>
      </c>
      <c r="BE137" s="232">
        <f>IF(O137="základní",K137,0)</f>
        <v>0</v>
      </c>
      <c r="BF137" s="232">
        <f>IF(O137="snížená",K137,0)</f>
        <v>0</v>
      </c>
      <c r="BG137" s="232">
        <f>IF(O137="zákl. přenesená",K137,0)</f>
        <v>0</v>
      </c>
      <c r="BH137" s="232">
        <f>IF(O137="sníž. přenesená",K137,0)</f>
        <v>0</v>
      </c>
      <c r="BI137" s="232">
        <f>IF(O137="nulová",K137,0)</f>
        <v>0</v>
      </c>
      <c r="BJ137" s="14" t="s">
        <v>79</v>
      </c>
      <c r="BK137" s="232">
        <f>ROUND(P137*H137,2)</f>
        <v>0</v>
      </c>
      <c r="BL137" s="14" t="s">
        <v>153</v>
      </c>
      <c r="BM137" s="14" t="s">
        <v>232</v>
      </c>
    </row>
    <row r="138" s="12" customFormat="1">
      <c r="B138" s="233"/>
      <c r="C138" s="234"/>
      <c r="D138" s="235" t="s">
        <v>155</v>
      </c>
      <c r="E138" s="236" t="s">
        <v>1</v>
      </c>
      <c r="F138" s="237" t="s">
        <v>210</v>
      </c>
      <c r="G138" s="234"/>
      <c r="H138" s="238">
        <v>275</v>
      </c>
      <c r="I138" s="239"/>
      <c r="J138" s="239"/>
      <c r="K138" s="234"/>
      <c r="L138" s="234"/>
      <c r="M138" s="240"/>
      <c r="N138" s="241"/>
      <c r="O138" s="242"/>
      <c r="P138" s="242"/>
      <c r="Q138" s="242"/>
      <c r="R138" s="242"/>
      <c r="S138" s="242"/>
      <c r="T138" s="242"/>
      <c r="U138" s="242"/>
      <c r="V138" s="242"/>
      <c r="W138" s="242"/>
      <c r="X138" s="243"/>
      <c r="AT138" s="244" t="s">
        <v>155</v>
      </c>
      <c r="AU138" s="244" t="s">
        <v>81</v>
      </c>
      <c r="AV138" s="12" t="s">
        <v>81</v>
      </c>
      <c r="AW138" s="12" t="s">
        <v>5</v>
      </c>
      <c r="AX138" s="12" t="s">
        <v>79</v>
      </c>
      <c r="AY138" s="244" t="s">
        <v>146</v>
      </c>
    </row>
    <row r="139" s="1" customFormat="1" ht="16.5" customHeight="1">
      <c r="B139" s="35"/>
      <c r="C139" s="245" t="s">
        <v>233</v>
      </c>
      <c r="D139" s="245" t="s">
        <v>212</v>
      </c>
      <c r="E139" s="246" t="s">
        <v>234</v>
      </c>
      <c r="F139" s="247" t="s">
        <v>235</v>
      </c>
      <c r="G139" s="248" t="s">
        <v>159</v>
      </c>
      <c r="H139" s="249">
        <v>41.25</v>
      </c>
      <c r="I139" s="250"/>
      <c r="J139" s="251"/>
      <c r="K139" s="252">
        <f>ROUND(P139*H139,2)</f>
        <v>0</v>
      </c>
      <c r="L139" s="247" t="s">
        <v>152</v>
      </c>
      <c r="M139" s="253"/>
      <c r="N139" s="254" t="s">
        <v>1</v>
      </c>
      <c r="O139" s="228" t="s">
        <v>41</v>
      </c>
      <c r="P139" s="229">
        <f>I139+J139</f>
        <v>0</v>
      </c>
      <c r="Q139" s="229">
        <f>ROUND(I139*H139,2)</f>
        <v>0</v>
      </c>
      <c r="R139" s="229">
        <f>ROUND(J139*H139,2)</f>
        <v>0</v>
      </c>
      <c r="S139" s="76"/>
      <c r="T139" s="230">
        <f>S139*H139</f>
        <v>0</v>
      </c>
      <c r="U139" s="230">
        <v>0.22</v>
      </c>
      <c r="V139" s="230">
        <f>U139*H139</f>
        <v>9.0749999999999993</v>
      </c>
      <c r="W139" s="230">
        <v>0</v>
      </c>
      <c r="X139" s="231">
        <f>W139*H139</f>
        <v>0</v>
      </c>
      <c r="AR139" s="14" t="s">
        <v>192</v>
      </c>
      <c r="AT139" s="14" t="s">
        <v>212</v>
      </c>
      <c r="AU139" s="14" t="s">
        <v>81</v>
      </c>
      <c r="AY139" s="14" t="s">
        <v>146</v>
      </c>
      <c r="BE139" s="232">
        <f>IF(O139="základní",K139,0)</f>
        <v>0</v>
      </c>
      <c r="BF139" s="232">
        <f>IF(O139="snížená",K139,0)</f>
        <v>0</v>
      </c>
      <c r="BG139" s="232">
        <f>IF(O139="zákl. přenesená",K139,0)</f>
        <v>0</v>
      </c>
      <c r="BH139" s="232">
        <f>IF(O139="sníž. přenesená",K139,0)</f>
        <v>0</v>
      </c>
      <c r="BI139" s="232">
        <f>IF(O139="nulová",K139,0)</f>
        <v>0</v>
      </c>
      <c r="BJ139" s="14" t="s">
        <v>79</v>
      </c>
      <c r="BK139" s="232">
        <f>ROUND(P139*H139,2)</f>
        <v>0</v>
      </c>
      <c r="BL139" s="14" t="s">
        <v>153</v>
      </c>
      <c r="BM139" s="14" t="s">
        <v>236</v>
      </c>
    </row>
    <row r="140" s="12" customFormat="1">
      <c r="B140" s="233"/>
      <c r="C140" s="234"/>
      <c r="D140" s="235" t="s">
        <v>155</v>
      </c>
      <c r="E140" s="234"/>
      <c r="F140" s="237" t="s">
        <v>237</v>
      </c>
      <c r="G140" s="234"/>
      <c r="H140" s="238">
        <v>41.25</v>
      </c>
      <c r="I140" s="239"/>
      <c r="J140" s="239"/>
      <c r="K140" s="234"/>
      <c r="L140" s="234"/>
      <c r="M140" s="240"/>
      <c r="N140" s="241"/>
      <c r="O140" s="242"/>
      <c r="P140" s="242"/>
      <c r="Q140" s="242"/>
      <c r="R140" s="242"/>
      <c r="S140" s="242"/>
      <c r="T140" s="242"/>
      <c r="U140" s="242"/>
      <c r="V140" s="242"/>
      <c r="W140" s="242"/>
      <c r="X140" s="243"/>
      <c r="AT140" s="244" t="s">
        <v>155</v>
      </c>
      <c r="AU140" s="244" t="s">
        <v>81</v>
      </c>
      <c r="AV140" s="12" t="s">
        <v>81</v>
      </c>
      <c r="AW140" s="12" t="s">
        <v>4</v>
      </c>
      <c r="AX140" s="12" t="s">
        <v>79</v>
      </c>
      <c r="AY140" s="244" t="s">
        <v>146</v>
      </c>
    </row>
    <row r="141" s="11" customFormat="1" ht="22.8" customHeight="1">
      <c r="B141" s="203"/>
      <c r="C141" s="204"/>
      <c r="D141" s="205" t="s">
        <v>71</v>
      </c>
      <c r="E141" s="218" t="s">
        <v>81</v>
      </c>
      <c r="F141" s="218" t="s">
        <v>238</v>
      </c>
      <c r="G141" s="204"/>
      <c r="H141" s="204"/>
      <c r="I141" s="207"/>
      <c r="J141" s="207"/>
      <c r="K141" s="219">
        <f>BK141</f>
        <v>0</v>
      </c>
      <c r="L141" s="204"/>
      <c r="M141" s="209"/>
      <c r="N141" s="210"/>
      <c r="O141" s="211"/>
      <c r="P141" s="211"/>
      <c r="Q141" s="212">
        <f>SUM(Q142:Q151)</f>
        <v>0</v>
      </c>
      <c r="R141" s="212">
        <f>SUM(R142:R151)</f>
        <v>0</v>
      </c>
      <c r="S141" s="211"/>
      <c r="T141" s="213">
        <f>SUM(T142:T151)</f>
        <v>0</v>
      </c>
      <c r="U141" s="211"/>
      <c r="V141" s="213">
        <f>SUM(V142:V151)</f>
        <v>29.613638400000003</v>
      </c>
      <c r="W141" s="211"/>
      <c r="X141" s="214">
        <f>SUM(X142:X151)</f>
        <v>0</v>
      </c>
      <c r="AR141" s="215" t="s">
        <v>79</v>
      </c>
      <c r="AT141" s="216" t="s">
        <v>71</v>
      </c>
      <c r="AU141" s="216" t="s">
        <v>79</v>
      </c>
      <c r="AY141" s="215" t="s">
        <v>146</v>
      </c>
      <c r="BK141" s="217">
        <f>SUM(BK142:BK151)</f>
        <v>0</v>
      </c>
    </row>
    <row r="142" s="1" customFormat="1" ht="16.5" customHeight="1">
      <c r="B142" s="35"/>
      <c r="C142" s="220" t="s">
        <v>239</v>
      </c>
      <c r="D142" s="220" t="s">
        <v>148</v>
      </c>
      <c r="E142" s="221" t="s">
        <v>240</v>
      </c>
      <c r="F142" s="222" t="s">
        <v>241</v>
      </c>
      <c r="G142" s="223" t="s">
        <v>159</v>
      </c>
      <c r="H142" s="224">
        <v>14.4</v>
      </c>
      <c r="I142" s="225"/>
      <c r="J142" s="225"/>
      <c r="K142" s="226">
        <f>ROUND(P142*H142,2)</f>
        <v>0</v>
      </c>
      <c r="L142" s="222" t="s">
        <v>152</v>
      </c>
      <c r="M142" s="40"/>
      <c r="N142" s="227" t="s">
        <v>1</v>
      </c>
      <c r="O142" s="228" t="s">
        <v>41</v>
      </c>
      <c r="P142" s="229">
        <f>I142+J142</f>
        <v>0</v>
      </c>
      <c r="Q142" s="229">
        <f>ROUND(I142*H142,2)</f>
        <v>0</v>
      </c>
      <c r="R142" s="229">
        <f>ROUND(J142*H142,2)</f>
        <v>0</v>
      </c>
      <c r="S142" s="76"/>
      <c r="T142" s="230">
        <f>S142*H142</f>
        <v>0</v>
      </c>
      <c r="U142" s="230">
        <v>1.665</v>
      </c>
      <c r="V142" s="230">
        <f>U142*H142</f>
        <v>23.976000000000003</v>
      </c>
      <c r="W142" s="230">
        <v>0</v>
      </c>
      <c r="X142" s="231">
        <f>W142*H142</f>
        <v>0</v>
      </c>
      <c r="AR142" s="14" t="s">
        <v>153</v>
      </c>
      <c r="AT142" s="14" t="s">
        <v>148</v>
      </c>
      <c r="AU142" s="14" t="s">
        <v>81</v>
      </c>
      <c r="AY142" s="14" t="s">
        <v>146</v>
      </c>
      <c r="BE142" s="232">
        <f>IF(O142="základní",K142,0)</f>
        <v>0</v>
      </c>
      <c r="BF142" s="232">
        <f>IF(O142="snížená",K142,0)</f>
        <v>0</v>
      </c>
      <c r="BG142" s="232">
        <f>IF(O142="zákl. přenesená",K142,0)</f>
        <v>0</v>
      </c>
      <c r="BH142" s="232">
        <f>IF(O142="sníž. přenesená",K142,0)</f>
        <v>0</v>
      </c>
      <c r="BI142" s="232">
        <f>IF(O142="nulová",K142,0)</f>
        <v>0</v>
      </c>
      <c r="BJ142" s="14" t="s">
        <v>79</v>
      </c>
      <c r="BK142" s="232">
        <f>ROUND(P142*H142,2)</f>
        <v>0</v>
      </c>
      <c r="BL142" s="14" t="s">
        <v>153</v>
      </c>
      <c r="BM142" s="14" t="s">
        <v>242</v>
      </c>
    </row>
    <row r="143" s="12" customFormat="1">
      <c r="B143" s="233"/>
      <c r="C143" s="234"/>
      <c r="D143" s="235" t="s">
        <v>155</v>
      </c>
      <c r="E143" s="236" t="s">
        <v>1</v>
      </c>
      <c r="F143" s="237" t="s">
        <v>243</v>
      </c>
      <c r="G143" s="234"/>
      <c r="H143" s="238">
        <v>14.4</v>
      </c>
      <c r="I143" s="239"/>
      <c r="J143" s="239"/>
      <c r="K143" s="234"/>
      <c r="L143" s="234"/>
      <c r="M143" s="240"/>
      <c r="N143" s="241"/>
      <c r="O143" s="242"/>
      <c r="P143" s="242"/>
      <c r="Q143" s="242"/>
      <c r="R143" s="242"/>
      <c r="S143" s="242"/>
      <c r="T143" s="242"/>
      <c r="U143" s="242"/>
      <c r="V143" s="242"/>
      <c r="W143" s="242"/>
      <c r="X143" s="243"/>
      <c r="AT143" s="244" t="s">
        <v>155</v>
      </c>
      <c r="AU143" s="244" t="s">
        <v>81</v>
      </c>
      <c r="AV143" s="12" t="s">
        <v>81</v>
      </c>
      <c r="AW143" s="12" t="s">
        <v>5</v>
      </c>
      <c r="AX143" s="12" t="s">
        <v>79</v>
      </c>
      <c r="AY143" s="244" t="s">
        <v>146</v>
      </c>
    </row>
    <row r="144" s="1" customFormat="1" ht="16.5" customHeight="1">
      <c r="B144" s="35"/>
      <c r="C144" s="220" t="s">
        <v>244</v>
      </c>
      <c r="D144" s="220" t="s">
        <v>148</v>
      </c>
      <c r="E144" s="221" t="s">
        <v>245</v>
      </c>
      <c r="F144" s="222" t="s">
        <v>246</v>
      </c>
      <c r="G144" s="223" t="s">
        <v>151</v>
      </c>
      <c r="H144" s="224">
        <v>126.72</v>
      </c>
      <c r="I144" s="225"/>
      <c r="J144" s="225"/>
      <c r="K144" s="226">
        <f>ROUND(P144*H144,2)</f>
        <v>0</v>
      </c>
      <c r="L144" s="222" t="s">
        <v>152</v>
      </c>
      <c r="M144" s="40"/>
      <c r="N144" s="227" t="s">
        <v>1</v>
      </c>
      <c r="O144" s="228" t="s">
        <v>41</v>
      </c>
      <c r="P144" s="229">
        <f>I144+J144</f>
        <v>0</v>
      </c>
      <c r="Q144" s="229">
        <f>ROUND(I144*H144,2)</f>
        <v>0</v>
      </c>
      <c r="R144" s="229">
        <f>ROUND(J144*H144,2)</f>
        <v>0</v>
      </c>
      <c r="S144" s="76"/>
      <c r="T144" s="230">
        <f>S144*H144</f>
        <v>0</v>
      </c>
      <c r="U144" s="230">
        <v>0.00017000000000000001</v>
      </c>
      <c r="V144" s="230">
        <f>U144*H144</f>
        <v>0.0215424</v>
      </c>
      <c r="W144" s="230">
        <v>0</v>
      </c>
      <c r="X144" s="231">
        <f>W144*H144</f>
        <v>0</v>
      </c>
      <c r="AR144" s="14" t="s">
        <v>153</v>
      </c>
      <c r="AT144" s="14" t="s">
        <v>148</v>
      </c>
      <c r="AU144" s="14" t="s">
        <v>81</v>
      </c>
      <c r="AY144" s="14" t="s">
        <v>146</v>
      </c>
      <c r="BE144" s="232">
        <f>IF(O144="základní",K144,0)</f>
        <v>0</v>
      </c>
      <c r="BF144" s="232">
        <f>IF(O144="snížená",K144,0)</f>
        <v>0</v>
      </c>
      <c r="BG144" s="232">
        <f>IF(O144="zákl. přenesená",K144,0)</f>
        <v>0</v>
      </c>
      <c r="BH144" s="232">
        <f>IF(O144="sníž. přenesená",K144,0)</f>
        <v>0</v>
      </c>
      <c r="BI144" s="232">
        <f>IF(O144="nulová",K144,0)</f>
        <v>0</v>
      </c>
      <c r="BJ144" s="14" t="s">
        <v>79</v>
      </c>
      <c r="BK144" s="232">
        <f>ROUND(P144*H144,2)</f>
        <v>0</v>
      </c>
      <c r="BL144" s="14" t="s">
        <v>153</v>
      </c>
      <c r="BM144" s="14" t="s">
        <v>247</v>
      </c>
    </row>
    <row r="145" s="12" customFormat="1">
      <c r="B145" s="233"/>
      <c r="C145" s="234"/>
      <c r="D145" s="235" t="s">
        <v>155</v>
      </c>
      <c r="E145" s="236" t="s">
        <v>1</v>
      </c>
      <c r="F145" s="237" t="s">
        <v>248</v>
      </c>
      <c r="G145" s="234"/>
      <c r="H145" s="238">
        <v>115.2</v>
      </c>
      <c r="I145" s="239"/>
      <c r="J145" s="239"/>
      <c r="K145" s="234"/>
      <c r="L145" s="234"/>
      <c r="M145" s="240"/>
      <c r="N145" s="241"/>
      <c r="O145" s="242"/>
      <c r="P145" s="242"/>
      <c r="Q145" s="242"/>
      <c r="R145" s="242"/>
      <c r="S145" s="242"/>
      <c r="T145" s="242"/>
      <c r="U145" s="242"/>
      <c r="V145" s="242"/>
      <c r="W145" s="242"/>
      <c r="X145" s="243"/>
      <c r="AT145" s="244" t="s">
        <v>155</v>
      </c>
      <c r="AU145" s="244" t="s">
        <v>81</v>
      </c>
      <c r="AV145" s="12" t="s">
        <v>81</v>
      </c>
      <c r="AW145" s="12" t="s">
        <v>5</v>
      </c>
      <c r="AX145" s="12" t="s">
        <v>79</v>
      </c>
      <c r="AY145" s="244" t="s">
        <v>146</v>
      </c>
    </row>
    <row r="146" s="12" customFormat="1">
      <c r="B146" s="233"/>
      <c r="C146" s="234"/>
      <c r="D146" s="235" t="s">
        <v>155</v>
      </c>
      <c r="E146" s="234"/>
      <c r="F146" s="237" t="s">
        <v>249</v>
      </c>
      <c r="G146" s="234"/>
      <c r="H146" s="238">
        <v>126.72</v>
      </c>
      <c r="I146" s="239"/>
      <c r="J146" s="239"/>
      <c r="K146" s="234"/>
      <c r="L146" s="234"/>
      <c r="M146" s="240"/>
      <c r="N146" s="241"/>
      <c r="O146" s="242"/>
      <c r="P146" s="242"/>
      <c r="Q146" s="242"/>
      <c r="R146" s="242"/>
      <c r="S146" s="242"/>
      <c r="T146" s="242"/>
      <c r="U146" s="242"/>
      <c r="V146" s="242"/>
      <c r="W146" s="242"/>
      <c r="X146" s="243"/>
      <c r="AT146" s="244" t="s">
        <v>155</v>
      </c>
      <c r="AU146" s="244" t="s">
        <v>81</v>
      </c>
      <c r="AV146" s="12" t="s">
        <v>81</v>
      </c>
      <c r="AW146" s="12" t="s">
        <v>4</v>
      </c>
      <c r="AX146" s="12" t="s">
        <v>79</v>
      </c>
      <c r="AY146" s="244" t="s">
        <v>146</v>
      </c>
    </row>
    <row r="147" s="1" customFormat="1" ht="16.5" customHeight="1">
      <c r="B147" s="35"/>
      <c r="C147" s="245" t="s">
        <v>250</v>
      </c>
      <c r="D147" s="245" t="s">
        <v>212</v>
      </c>
      <c r="E147" s="246" t="s">
        <v>251</v>
      </c>
      <c r="F147" s="247" t="s">
        <v>252</v>
      </c>
      <c r="G147" s="248" t="s">
        <v>151</v>
      </c>
      <c r="H147" s="249">
        <v>126.72</v>
      </c>
      <c r="I147" s="250"/>
      <c r="J147" s="251"/>
      <c r="K147" s="252">
        <f>ROUND(P147*H147,2)</f>
        <v>0</v>
      </c>
      <c r="L147" s="247" t="s">
        <v>152</v>
      </c>
      <c r="M147" s="253"/>
      <c r="N147" s="254" t="s">
        <v>1</v>
      </c>
      <c r="O147" s="228" t="s">
        <v>41</v>
      </c>
      <c r="P147" s="229">
        <f>I147+J147</f>
        <v>0</v>
      </c>
      <c r="Q147" s="229">
        <f>ROUND(I147*H147,2)</f>
        <v>0</v>
      </c>
      <c r="R147" s="229">
        <f>ROUND(J147*H147,2)</f>
        <v>0</v>
      </c>
      <c r="S147" s="76"/>
      <c r="T147" s="230">
        <f>S147*H147</f>
        <v>0</v>
      </c>
      <c r="U147" s="230">
        <v>0.00029999999999999997</v>
      </c>
      <c r="V147" s="230">
        <f>U147*H147</f>
        <v>0.038015999999999994</v>
      </c>
      <c r="W147" s="230">
        <v>0</v>
      </c>
      <c r="X147" s="231">
        <f>W147*H147</f>
        <v>0</v>
      </c>
      <c r="AR147" s="14" t="s">
        <v>192</v>
      </c>
      <c r="AT147" s="14" t="s">
        <v>212</v>
      </c>
      <c r="AU147" s="14" t="s">
        <v>81</v>
      </c>
      <c r="AY147" s="14" t="s">
        <v>146</v>
      </c>
      <c r="BE147" s="232">
        <f>IF(O147="základní",K147,0)</f>
        <v>0</v>
      </c>
      <c r="BF147" s="232">
        <f>IF(O147="snížená",K147,0)</f>
        <v>0</v>
      </c>
      <c r="BG147" s="232">
        <f>IF(O147="zákl. přenesená",K147,0)</f>
        <v>0</v>
      </c>
      <c r="BH147" s="232">
        <f>IF(O147="sníž. přenesená",K147,0)</f>
        <v>0</v>
      </c>
      <c r="BI147" s="232">
        <f>IF(O147="nulová",K147,0)</f>
        <v>0</v>
      </c>
      <c r="BJ147" s="14" t="s">
        <v>79</v>
      </c>
      <c r="BK147" s="232">
        <f>ROUND(P147*H147,2)</f>
        <v>0</v>
      </c>
      <c r="BL147" s="14" t="s">
        <v>153</v>
      </c>
      <c r="BM147" s="14" t="s">
        <v>253</v>
      </c>
    </row>
    <row r="148" s="12" customFormat="1">
      <c r="B148" s="233"/>
      <c r="C148" s="234"/>
      <c r="D148" s="235" t="s">
        <v>155</v>
      </c>
      <c r="E148" s="234"/>
      <c r="F148" s="237" t="s">
        <v>249</v>
      </c>
      <c r="G148" s="234"/>
      <c r="H148" s="238">
        <v>126.72</v>
      </c>
      <c r="I148" s="239"/>
      <c r="J148" s="239"/>
      <c r="K148" s="234"/>
      <c r="L148" s="234"/>
      <c r="M148" s="240"/>
      <c r="N148" s="241"/>
      <c r="O148" s="242"/>
      <c r="P148" s="242"/>
      <c r="Q148" s="242"/>
      <c r="R148" s="242"/>
      <c r="S148" s="242"/>
      <c r="T148" s="242"/>
      <c r="U148" s="242"/>
      <c r="V148" s="242"/>
      <c r="W148" s="242"/>
      <c r="X148" s="243"/>
      <c r="AT148" s="244" t="s">
        <v>155</v>
      </c>
      <c r="AU148" s="244" t="s">
        <v>81</v>
      </c>
      <c r="AV148" s="12" t="s">
        <v>81</v>
      </c>
      <c r="AW148" s="12" t="s">
        <v>4</v>
      </c>
      <c r="AX148" s="12" t="s">
        <v>79</v>
      </c>
      <c r="AY148" s="244" t="s">
        <v>146</v>
      </c>
    </row>
    <row r="149" s="1" customFormat="1" ht="16.5" customHeight="1">
      <c r="B149" s="35"/>
      <c r="C149" s="220" t="s">
        <v>96</v>
      </c>
      <c r="D149" s="220" t="s">
        <v>148</v>
      </c>
      <c r="E149" s="221" t="s">
        <v>254</v>
      </c>
      <c r="F149" s="222" t="s">
        <v>255</v>
      </c>
      <c r="G149" s="223" t="s">
        <v>159</v>
      </c>
      <c r="H149" s="224">
        <v>2.8799999999999999</v>
      </c>
      <c r="I149" s="225"/>
      <c r="J149" s="225"/>
      <c r="K149" s="226">
        <f>ROUND(P149*H149,2)</f>
        <v>0</v>
      </c>
      <c r="L149" s="222" t="s">
        <v>152</v>
      </c>
      <c r="M149" s="40"/>
      <c r="N149" s="227" t="s">
        <v>1</v>
      </c>
      <c r="O149" s="228" t="s">
        <v>41</v>
      </c>
      <c r="P149" s="229">
        <f>I149+J149</f>
        <v>0</v>
      </c>
      <c r="Q149" s="229">
        <f>ROUND(I149*H149,2)</f>
        <v>0</v>
      </c>
      <c r="R149" s="229">
        <f>ROUND(J149*H149,2)</f>
        <v>0</v>
      </c>
      <c r="S149" s="76"/>
      <c r="T149" s="230">
        <f>S149*H149</f>
        <v>0</v>
      </c>
      <c r="U149" s="230">
        <v>1.9205000000000001</v>
      </c>
      <c r="V149" s="230">
        <f>U149*H149</f>
        <v>5.53104</v>
      </c>
      <c r="W149" s="230">
        <v>0</v>
      </c>
      <c r="X149" s="231">
        <f>W149*H149</f>
        <v>0</v>
      </c>
      <c r="AR149" s="14" t="s">
        <v>153</v>
      </c>
      <c r="AT149" s="14" t="s">
        <v>148</v>
      </c>
      <c r="AU149" s="14" t="s">
        <v>81</v>
      </c>
      <c r="AY149" s="14" t="s">
        <v>146</v>
      </c>
      <c r="BE149" s="232">
        <f>IF(O149="základní",K149,0)</f>
        <v>0</v>
      </c>
      <c r="BF149" s="232">
        <f>IF(O149="snížená",K149,0)</f>
        <v>0</v>
      </c>
      <c r="BG149" s="232">
        <f>IF(O149="zákl. přenesená",K149,0)</f>
        <v>0</v>
      </c>
      <c r="BH149" s="232">
        <f>IF(O149="sníž. přenesená",K149,0)</f>
        <v>0</v>
      </c>
      <c r="BI149" s="232">
        <f>IF(O149="nulová",K149,0)</f>
        <v>0</v>
      </c>
      <c r="BJ149" s="14" t="s">
        <v>79</v>
      </c>
      <c r="BK149" s="232">
        <f>ROUND(P149*H149,2)</f>
        <v>0</v>
      </c>
      <c r="BL149" s="14" t="s">
        <v>153</v>
      </c>
      <c r="BM149" s="14" t="s">
        <v>256</v>
      </c>
    </row>
    <row r="150" s="12" customFormat="1">
      <c r="B150" s="233"/>
      <c r="C150" s="234"/>
      <c r="D150" s="235" t="s">
        <v>155</v>
      </c>
      <c r="E150" s="236" t="s">
        <v>1</v>
      </c>
      <c r="F150" s="237" t="s">
        <v>257</v>
      </c>
      <c r="G150" s="234"/>
      <c r="H150" s="238">
        <v>2.8799999999999999</v>
      </c>
      <c r="I150" s="239"/>
      <c r="J150" s="239"/>
      <c r="K150" s="234"/>
      <c r="L150" s="234"/>
      <c r="M150" s="240"/>
      <c r="N150" s="241"/>
      <c r="O150" s="242"/>
      <c r="P150" s="242"/>
      <c r="Q150" s="242"/>
      <c r="R150" s="242"/>
      <c r="S150" s="242"/>
      <c r="T150" s="242"/>
      <c r="U150" s="242"/>
      <c r="V150" s="242"/>
      <c r="W150" s="242"/>
      <c r="X150" s="243"/>
      <c r="AT150" s="244" t="s">
        <v>155</v>
      </c>
      <c r="AU150" s="244" t="s">
        <v>81</v>
      </c>
      <c r="AV150" s="12" t="s">
        <v>81</v>
      </c>
      <c r="AW150" s="12" t="s">
        <v>5</v>
      </c>
      <c r="AX150" s="12" t="s">
        <v>79</v>
      </c>
      <c r="AY150" s="244" t="s">
        <v>146</v>
      </c>
    </row>
    <row r="151" s="1" customFormat="1" ht="16.5" customHeight="1">
      <c r="B151" s="35"/>
      <c r="C151" s="220" t="s">
        <v>8</v>
      </c>
      <c r="D151" s="220" t="s">
        <v>148</v>
      </c>
      <c r="E151" s="221" t="s">
        <v>258</v>
      </c>
      <c r="F151" s="222" t="s">
        <v>259</v>
      </c>
      <c r="G151" s="223" t="s">
        <v>260</v>
      </c>
      <c r="H151" s="224">
        <v>96</v>
      </c>
      <c r="I151" s="225"/>
      <c r="J151" s="225"/>
      <c r="K151" s="226">
        <f>ROUND(P151*H151,2)</f>
        <v>0</v>
      </c>
      <c r="L151" s="222" t="s">
        <v>152</v>
      </c>
      <c r="M151" s="40"/>
      <c r="N151" s="227" t="s">
        <v>1</v>
      </c>
      <c r="O151" s="228" t="s">
        <v>41</v>
      </c>
      <c r="P151" s="229">
        <f>I151+J151</f>
        <v>0</v>
      </c>
      <c r="Q151" s="229">
        <f>ROUND(I151*H151,2)</f>
        <v>0</v>
      </c>
      <c r="R151" s="229">
        <f>ROUND(J151*H151,2)</f>
        <v>0</v>
      </c>
      <c r="S151" s="76"/>
      <c r="T151" s="230">
        <f>S151*H151</f>
        <v>0</v>
      </c>
      <c r="U151" s="230">
        <v>0.00048999999999999998</v>
      </c>
      <c r="V151" s="230">
        <f>U151*H151</f>
        <v>0.047039999999999998</v>
      </c>
      <c r="W151" s="230">
        <v>0</v>
      </c>
      <c r="X151" s="231">
        <f>W151*H151</f>
        <v>0</v>
      </c>
      <c r="AR151" s="14" t="s">
        <v>153</v>
      </c>
      <c r="AT151" s="14" t="s">
        <v>148</v>
      </c>
      <c r="AU151" s="14" t="s">
        <v>81</v>
      </c>
      <c r="AY151" s="14" t="s">
        <v>146</v>
      </c>
      <c r="BE151" s="232">
        <f>IF(O151="základní",K151,0)</f>
        <v>0</v>
      </c>
      <c r="BF151" s="232">
        <f>IF(O151="snížená",K151,0)</f>
        <v>0</v>
      </c>
      <c r="BG151" s="232">
        <f>IF(O151="zákl. přenesená",K151,0)</f>
        <v>0</v>
      </c>
      <c r="BH151" s="232">
        <f>IF(O151="sníž. přenesená",K151,0)</f>
        <v>0</v>
      </c>
      <c r="BI151" s="232">
        <f>IF(O151="nulová",K151,0)</f>
        <v>0</v>
      </c>
      <c r="BJ151" s="14" t="s">
        <v>79</v>
      </c>
      <c r="BK151" s="232">
        <f>ROUND(P151*H151,2)</f>
        <v>0</v>
      </c>
      <c r="BL151" s="14" t="s">
        <v>153</v>
      </c>
      <c r="BM151" s="14" t="s">
        <v>261</v>
      </c>
    </row>
    <row r="152" s="11" customFormat="1" ht="22.8" customHeight="1">
      <c r="B152" s="203"/>
      <c r="C152" s="204"/>
      <c r="D152" s="205" t="s">
        <v>71</v>
      </c>
      <c r="E152" s="218" t="s">
        <v>178</v>
      </c>
      <c r="F152" s="218" t="s">
        <v>262</v>
      </c>
      <c r="G152" s="204"/>
      <c r="H152" s="204"/>
      <c r="I152" s="207"/>
      <c r="J152" s="207"/>
      <c r="K152" s="219">
        <f>BK152</f>
        <v>0</v>
      </c>
      <c r="L152" s="204"/>
      <c r="M152" s="209"/>
      <c r="N152" s="210"/>
      <c r="O152" s="211"/>
      <c r="P152" s="211"/>
      <c r="Q152" s="212">
        <f>SUM(Q153:Q195)</f>
        <v>0</v>
      </c>
      <c r="R152" s="212">
        <f>SUM(R153:R195)</f>
        <v>0</v>
      </c>
      <c r="S152" s="211"/>
      <c r="T152" s="213">
        <f>SUM(T153:T195)</f>
        <v>0</v>
      </c>
      <c r="U152" s="211"/>
      <c r="V152" s="213">
        <f>SUM(V153:V195)</f>
        <v>1450.6503260000004</v>
      </c>
      <c r="W152" s="211"/>
      <c r="X152" s="214">
        <f>SUM(X153:X195)</f>
        <v>0</v>
      </c>
      <c r="AR152" s="215" t="s">
        <v>79</v>
      </c>
      <c r="AT152" s="216" t="s">
        <v>71</v>
      </c>
      <c r="AU152" s="216" t="s">
        <v>79</v>
      </c>
      <c r="AY152" s="215" t="s">
        <v>146</v>
      </c>
      <c r="BK152" s="217">
        <f>SUM(BK153:BK195)</f>
        <v>0</v>
      </c>
    </row>
    <row r="153" s="1" customFormat="1" ht="16.5" customHeight="1">
      <c r="B153" s="35"/>
      <c r="C153" s="220" t="s">
        <v>263</v>
      </c>
      <c r="D153" s="220" t="s">
        <v>148</v>
      </c>
      <c r="E153" s="221" t="s">
        <v>264</v>
      </c>
      <c r="F153" s="222" t="s">
        <v>265</v>
      </c>
      <c r="G153" s="223" t="s">
        <v>151</v>
      </c>
      <c r="H153" s="224">
        <v>829</v>
      </c>
      <c r="I153" s="225"/>
      <c r="J153" s="225"/>
      <c r="K153" s="226">
        <f>ROUND(P153*H153,2)</f>
        <v>0</v>
      </c>
      <c r="L153" s="222" t="s">
        <v>152</v>
      </c>
      <c r="M153" s="40"/>
      <c r="N153" s="227" t="s">
        <v>1</v>
      </c>
      <c r="O153" s="228" t="s">
        <v>41</v>
      </c>
      <c r="P153" s="229">
        <f>I153+J153</f>
        <v>0</v>
      </c>
      <c r="Q153" s="229">
        <f>ROUND(I153*H153,2)</f>
        <v>0</v>
      </c>
      <c r="R153" s="229">
        <f>ROUND(J153*H153,2)</f>
        <v>0</v>
      </c>
      <c r="S153" s="76"/>
      <c r="T153" s="230">
        <f>S153*H153</f>
        <v>0</v>
      </c>
      <c r="U153" s="230">
        <v>0.1012</v>
      </c>
      <c r="V153" s="230">
        <f>U153*H153</f>
        <v>83.894800000000004</v>
      </c>
      <c r="W153" s="230">
        <v>0</v>
      </c>
      <c r="X153" s="231">
        <f>W153*H153</f>
        <v>0</v>
      </c>
      <c r="AR153" s="14" t="s">
        <v>153</v>
      </c>
      <c r="AT153" s="14" t="s">
        <v>148</v>
      </c>
      <c r="AU153" s="14" t="s">
        <v>81</v>
      </c>
      <c r="AY153" s="14" t="s">
        <v>146</v>
      </c>
      <c r="BE153" s="232">
        <f>IF(O153="základní",K153,0)</f>
        <v>0</v>
      </c>
      <c r="BF153" s="232">
        <f>IF(O153="snížená",K153,0)</f>
        <v>0</v>
      </c>
      <c r="BG153" s="232">
        <f>IF(O153="zákl. přenesená",K153,0)</f>
        <v>0</v>
      </c>
      <c r="BH153" s="232">
        <f>IF(O153="sníž. přenesená",K153,0)</f>
        <v>0</v>
      </c>
      <c r="BI153" s="232">
        <f>IF(O153="nulová",K153,0)</f>
        <v>0</v>
      </c>
      <c r="BJ153" s="14" t="s">
        <v>79</v>
      </c>
      <c r="BK153" s="232">
        <f>ROUND(P153*H153,2)</f>
        <v>0</v>
      </c>
      <c r="BL153" s="14" t="s">
        <v>153</v>
      </c>
      <c r="BM153" s="14" t="s">
        <v>266</v>
      </c>
    </row>
    <row r="154" s="12" customFormat="1">
      <c r="B154" s="233"/>
      <c r="C154" s="234"/>
      <c r="D154" s="235" t="s">
        <v>155</v>
      </c>
      <c r="E154" s="236" t="s">
        <v>1</v>
      </c>
      <c r="F154" s="237" t="s">
        <v>267</v>
      </c>
      <c r="G154" s="234"/>
      <c r="H154" s="238">
        <v>551</v>
      </c>
      <c r="I154" s="239"/>
      <c r="J154" s="239"/>
      <c r="K154" s="234"/>
      <c r="L154" s="234"/>
      <c r="M154" s="240"/>
      <c r="N154" s="241"/>
      <c r="O154" s="242"/>
      <c r="P154" s="242"/>
      <c r="Q154" s="242"/>
      <c r="R154" s="242"/>
      <c r="S154" s="242"/>
      <c r="T154" s="242"/>
      <c r="U154" s="242"/>
      <c r="V154" s="242"/>
      <c r="W154" s="242"/>
      <c r="X154" s="243"/>
      <c r="AT154" s="244" t="s">
        <v>155</v>
      </c>
      <c r="AU154" s="244" t="s">
        <v>81</v>
      </c>
      <c r="AV154" s="12" t="s">
        <v>81</v>
      </c>
      <c r="AW154" s="12" t="s">
        <v>5</v>
      </c>
      <c r="AX154" s="12" t="s">
        <v>72</v>
      </c>
      <c r="AY154" s="244" t="s">
        <v>146</v>
      </c>
    </row>
    <row r="155" s="12" customFormat="1">
      <c r="B155" s="233"/>
      <c r="C155" s="234"/>
      <c r="D155" s="235" t="s">
        <v>155</v>
      </c>
      <c r="E155" s="236" t="s">
        <v>1</v>
      </c>
      <c r="F155" s="237" t="s">
        <v>268</v>
      </c>
      <c r="G155" s="234"/>
      <c r="H155" s="238">
        <v>180</v>
      </c>
      <c r="I155" s="239"/>
      <c r="J155" s="239"/>
      <c r="K155" s="234"/>
      <c r="L155" s="234"/>
      <c r="M155" s="240"/>
      <c r="N155" s="241"/>
      <c r="O155" s="242"/>
      <c r="P155" s="242"/>
      <c r="Q155" s="242"/>
      <c r="R155" s="242"/>
      <c r="S155" s="242"/>
      <c r="T155" s="242"/>
      <c r="U155" s="242"/>
      <c r="V155" s="242"/>
      <c r="W155" s="242"/>
      <c r="X155" s="243"/>
      <c r="AT155" s="244" t="s">
        <v>155</v>
      </c>
      <c r="AU155" s="244" t="s">
        <v>81</v>
      </c>
      <c r="AV155" s="12" t="s">
        <v>81</v>
      </c>
      <c r="AW155" s="12" t="s">
        <v>5</v>
      </c>
      <c r="AX155" s="12" t="s">
        <v>72</v>
      </c>
      <c r="AY155" s="244" t="s">
        <v>146</v>
      </c>
    </row>
    <row r="156" s="12" customFormat="1">
      <c r="B156" s="233"/>
      <c r="C156" s="234"/>
      <c r="D156" s="235" t="s">
        <v>155</v>
      </c>
      <c r="E156" s="236" t="s">
        <v>1</v>
      </c>
      <c r="F156" s="237" t="s">
        <v>269</v>
      </c>
      <c r="G156" s="234"/>
      <c r="H156" s="238">
        <v>92</v>
      </c>
      <c r="I156" s="239"/>
      <c r="J156" s="239"/>
      <c r="K156" s="234"/>
      <c r="L156" s="234"/>
      <c r="M156" s="240"/>
      <c r="N156" s="241"/>
      <c r="O156" s="242"/>
      <c r="P156" s="242"/>
      <c r="Q156" s="242"/>
      <c r="R156" s="242"/>
      <c r="S156" s="242"/>
      <c r="T156" s="242"/>
      <c r="U156" s="242"/>
      <c r="V156" s="242"/>
      <c r="W156" s="242"/>
      <c r="X156" s="243"/>
      <c r="AT156" s="244" t="s">
        <v>155</v>
      </c>
      <c r="AU156" s="244" t="s">
        <v>81</v>
      </c>
      <c r="AV156" s="12" t="s">
        <v>81</v>
      </c>
      <c r="AW156" s="12" t="s">
        <v>5</v>
      </c>
      <c r="AX156" s="12" t="s">
        <v>72</v>
      </c>
      <c r="AY156" s="244" t="s">
        <v>146</v>
      </c>
    </row>
    <row r="157" s="12" customFormat="1">
      <c r="B157" s="233"/>
      <c r="C157" s="234"/>
      <c r="D157" s="235" t="s">
        <v>155</v>
      </c>
      <c r="E157" s="236" t="s">
        <v>1</v>
      </c>
      <c r="F157" s="237" t="s">
        <v>270</v>
      </c>
      <c r="G157" s="234"/>
      <c r="H157" s="238">
        <v>6</v>
      </c>
      <c r="I157" s="239"/>
      <c r="J157" s="239"/>
      <c r="K157" s="234"/>
      <c r="L157" s="234"/>
      <c r="M157" s="240"/>
      <c r="N157" s="241"/>
      <c r="O157" s="242"/>
      <c r="P157" s="242"/>
      <c r="Q157" s="242"/>
      <c r="R157" s="242"/>
      <c r="S157" s="242"/>
      <c r="T157" s="242"/>
      <c r="U157" s="242"/>
      <c r="V157" s="242"/>
      <c r="W157" s="242"/>
      <c r="X157" s="243"/>
      <c r="AT157" s="244" t="s">
        <v>155</v>
      </c>
      <c r="AU157" s="244" t="s">
        <v>81</v>
      </c>
      <c r="AV157" s="12" t="s">
        <v>81</v>
      </c>
      <c r="AW157" s="12" t="s">
        <v>5</v>
      </c>
      <c r="AX157" s="12" t="s">
        <v>72</v>
      </c>
      <c r="AY157" s="244" t="s">
        <v>146</v>
      </c>
    </row>
    <row r="158" s="1" customFormat="1" ht="16.5" customHeight="1">
      <c r="B158" s="35"/>
      <c r="C158" s="220" t="s">
        <v>271</v>
      </c>
      <c r="D158" s="220" t="s">
        <v>148</v>
      </c>
      <c r="E158" s="221" t="s">
        <v>272</v>
      </c>
      <c r="F158" s="222" t="s">
        <v>273</v>
      </c>
      <c r="G158" s="223" t="s">
        <v>151</v>
      </c>
      <c r="H158" s="224">
        <v>1658</v>
      </c>
      <c r="I158" s="225"/>
      <c r="J158" s="225"/>
      <c r="K158" s="226">
        <f>ROUND(P158*H158,2)</f>
        <v>0</v>
      </c>
      <c r="L158" s="222" t="s">
        <v>152</v>
      </c>
      <c r="M158" s="40"/>
      <c r="N158" s="227" t="s">
        <v>1</v>
      </c>
      <c r="O158" s="228" t="s">
        <v>41</v>
      </c>
      <c r="P158" s="229">
        <f>I158+J158</f>
        <v>0</v>
      </c>
      <c r="Q158" s="229">
        <f>ROUND(I158*H158,2)</f>
        <v>0</v>
      </c>
      <c r="R158" s="229">
        <f>ROUND(J158*H158,2)</f>
        <v>0</v>
      </c>
      <c r="S158" s="76"/>
      <c r="T158" s="230">
        <f>S158*H158</f>
        <v>0</v>
      </c>
      <c r="U158" s="230">
        <v>0.29160000000000003</v>
      </c>
      <c r="V158" s="230">
        <f>U158*H158</f>
        <v>483.47280000000006</v>
      </c>
      <c r="W158" s="230">
        <v>0</v>
      </c>
      <c r="X158" s="231">
        <f>W158*H158</f>
        <v>0</v>
      </c>
      <c r="AR158" s="14" t="s">
        <v>153</v>
      </c>
      <c r="AT158" s="14" t="s">
        <v>148</v>
      </c>
      <c r="AU158" s="14" t="s">
        <v>81</v>
      </c>
      <c r="AY158" s="14" t="s">
        <v>146</v>
      </c>
      <c r="BE158" s="232">
        <f>IF(O158="základní",K158,0)</f>
        <v>0</v>
      </c>
      <c r="BF158" s="232">
        <f>IF(O158="snížená",K158,0)</f>
        <v>0</v>
      </c>
      <c r="BG158" s="232">
        <f>IF(O158="zákl. přenesená",K158,0)</f>
        <v>0</v>
      </c>
      <c r="BH158" s="232">
        <f>IF(O158="sníž. přenesená",K158,0)</f>
        <v>0</v>
      </c>
      <c r="BI158" s="232">
        <f>IF(O158="nulová",K158,0)</f>
        <v>0</v>
      </c>
      <c r="BJ158" s="14" t="s">
        <v>79</v>
      </c>
      <c r="BK158" s="232">
        <f>ROUND(P158*H158,2)</f>
        <v>0</v>
      </c>
      <c r="BL158" s="14" t="s">
        <v>153</v>
      </c>
      <c r="BM158" s="14" t="s">
        <v>274</v>
      </c>
    </row>
    <row r="159" s="12" customFormat="1">
      <c r="B159" s="233"/>
      <c r="C159" s="234"/>
      <c r="D159" s="235" t="s">
        <v>155</v>
      </c>
      <c r="E159" s="236" t="s">
        <v>1</v>
      </c>
      <c r="F159" s="237" t="s">
        <v>275</v>
      </c>
      <c r="G159" s="234"/>
      <c r="H159" s="238">
        <v>1102</v>
      </c>
      <c r="I159" s="239"/>
      <c r="J159" s="239"/>
      <c r="K159" s="234"/>
      <c r="L159" s="234"/>
      <c r="M159" s="240"/>
      <c r="N159" s="241"/>
      <c r="O159" s="242"/>
      <c r="P159" s="242"/>
      <c r="Q159" s="242"/>
      <c r="R159" s="242"/>
      <c r="S159" s="242"/>
      <c r="T159" s="242"/>
      <c r="U159" s="242"/>
      <c r="V159" s="242"/>
      <c r="W159" s="242"/>
      <c r="X159" s="243"/>
      <c r="AT159" s="244" t="s">
        <v>155</v>
      </c>
      <c r="AU159" s="244" t="s">
        <v>81</v>
      </c>
      <c r="AV159" s="12" t="s">
        <v>81</v>
      </c>
      <c r="AW159" s="12" t="s">
        <v>5</v>
      </c>
      <c r="AX159" s="12" t="s">
        <v>72</v>
      </c>
      <c r="AY159" s="244" t="s">
        <v>146</v>
      </c>
    </row>
    <row r="160" s="12" customFormat="1">
      <c r="B160" s="233"/>
      <c r="C160" s="234"/>
      <c r="D160" s="235" t="s">
        <v>155</v>
      </c>
      <c r="E160" s="236" t="s">
        <v>1</v>
      </c>
      <c r="F160" s="237" t="s">
        <v>276</v>
      </c>
      <c r="G160" s="234"/>
      <c r="H160" s="238">
        <v>360</v>
      </c>
      <c r="I160" s="239"/>
      <c r="J160" s="239"/>
      <c r="K160" s="234"/>
      <c r="L160" s="234"/>
      <c r="M160" s="240"/>
      <c r="N160" s="241"/>
      <c r="O160" s="242"/>
      <c r="P160" s="242"/>
      <c r="Q160" s="242"/>
      <c r="R160" s="242"/>
      <c r="S160" s="242"/>
      <c r="T160" s="242"/>
      <c r="U160" s="242"/>
      <c r="V160" s="242"/>
      <c r="W160" s="242"/>
      <c r="X160" s="243"/>
      <c r="AT160" s="244" t="s">
        <v>155</v>
      </c>
      <c r="AU160" s="244" t="s">
        <v>81</v>
      </c>
      <c r="AV160" s="12" t="s">
        <v>81</v>
      </c>
      <c r="AW160" s="12" t="s">
        <v>5</v>
      </c>
      <c r="AX160" s="12" t="s">
        <v>72</v>
      </c>
      <c r="AY160" s="244" t="s">
        <v>146</v>
      </c>
    </row>
    <row r="161" s="12" customFormat="1">
      <c r="B161" s="233"/>
      <c r="C161" s="234"/>
      <c r="D161" s="235" t="s">
        <v>155</v>
      </c>
      <c r="E161" s="236" t="s">
        <v>1</v>
      </c>
      <c r="F161" s="237" t="s">
        <v>277</v>
      </c>
      <c r="G161" s="234"/>
      <c r="H161" s="238">
        <v>184</v>
      </c>
      <c r="I161" s="239"/>
      <c r="J161" s="239"/>
      <c r="K161" s="234"/>
      <c r="L161" s="234"/>
      <c r="M161" s="240"/>
      <c r="N161" s="241"/>
      <c r="O161" s="242"/>
      <c r="P161" s="242"/>
      <c r="Q161" s="242"/>
      <c r="R161" s="242"/>
      <c r="S161" s="242"/>
      <c r="T161" s="242"/>
      <c r="U161" s="242"/>
      <c r="V161" s="242"/>
      <c r="W161" s="242"/>
      <c r="X161" s="243"/>
      <c r="AT161" s="244" t="s">
        <v>155</v>
      </c>
      <c r="AU161" s="244" t="s">
        <v>81</v>
      </c>
      <c r="AV161" s="12" t="s">
        <v>81</v>
      </c>
      <c r="AW161" s="12" t="s">
        <v>5</v>
      </c>
      <c r="AX161" s="12" t="s">
        <v>72</v>
      </c>
      <c r="AY161" s="244" t="s">
        <v>146</v>
      </c>
    </row>
    <row r="162" s="12" customFormat="1">
      <c r="B162" s="233"/>
      <c r="C162" s="234"/>
      <c r="D162" s="235" t="s">
        <v>155</v>
      </c>
      <c r="E162" s="236" t="s">
        <v>1</v>
      </c>
      <c r="F162" s="237" t="s">
        <v>278</v>
      </c>
      <c r="G162" s="234"/>
      <c r="H162" s="238">
        <v>12</v>
      </c>
      <c r="I162" s="239"/>
      <c r="J162" s="239"/>
      <c r="K162" s="234"/>
      <c r="L162" s="234"/>
      <c r="M162" s="240"/>
      <c r="N162" s="241"/>
      <c r="O162" s="242"/>
      <c r="P162" s="242"/>
      <c r="Q162" s="242"/>
      <c r="R162" s="242"/>
      <c r="S162" s="242"/>
      <c r="T162" s="242"/>
      <c r="U162" s="242"/>
      <c r="V162" s="242"/>
      <c r="W162" s="242"/>
      <c r="X162" s="243"/>
      <c r="AT162" s="244" t="s">
        <v>155</v>
      </c>
      <c r="AU162" s="244" t="s">
        <v>81</v>
      </c>
      <c r="AV162" s="12" t="s">
        <v>81</v>
      </c>
      <c r="AW162" s="12" t="s">
        <v>5</v>
      </c>
      <c r="AX162" s="12" t="s">
        <v>72</v>
      </c>
      <c r="AY162" s="244" t="s">
        <v>146</v>
      </c>
    </row>
    <row r="163" s="1" customFormat="1" ht="16.5" customHeight="1">
      <c r="B163" s="35"/>
      <c r="C163" s="220" t="s">
        <v>279</v>
      </c>
      <c r="D163" s="220" t="s">
        <v>148</v>
      </c>
      <c r="E163" s="221" t="s">
        <v>280</v>
      </c>
      <c r="F163" s="222" t="s">
        <v>281</v>
      </c>
      <c r="G163" s="223" t="s">
        <v>151</v>
      </c>
      <c r="H163" s="224">
        <v>1658</v>
      </c>
      <c r="I163" s="225"/>
      <c r="J163" s="225"/>
      <c r="K163" s="226">
        <f>ROUND(P163*H163,2)</f>
        <v>0</v>
      </c>
      <c r="L163" s="222" t="s">
        <v>152</v>
      </c>
      <c r="M163" s="40"/>
      <c r="N163" s="227" t="s">
        <v>1</v>
      </c>
      <c r="O163" s="228" t="s">
        <v>41</v>
      </c>
      <c r="P163" s="229">
        <f>I163+J163</f>
        <v>0</v>
      </c>
      <c r="Q163" s="229">
        <f>ROUND(I163*H163,2)</f>
        <v>0</v>
      </c>
      <c r="R163" s="229">
        <f>ROUND(J163*H163,2)</f>
        <v>0</v>
      </c>
      <c r="S163" s="76"/>
      <c r="T163" s="230">
        <f>S163*H163</f>
        <v>0</v>
      </c>
      <c r="U163" s="230">
        <v>0.378</v>
      </c>
      <c r="V163" s="230">
        <f>U163*H163</f>
        <v>626.72400000000005</v>
      </c>
      <c r="W163" s="230">
        <v>0</v>
      </c>
      <c r="X163" s="231">
        <f>W163*H163</f>
        <v>0</v>
      </c>
      <c r="AR163" s="14" t="s">
        <v>153</v>
      </c>
      <c r="AT163" s="14" t="s">
        <v>148</v>
      </c>
      <c r="AU163" s="14" t="s">
        <v>81</v>
      </c>
      <c r="AY163" s="14" t="s">
        <v>146</v>
      </c>
      <c r="BE163" s="232">
        <f>IF(O163="základní",K163,0)</f>
        <v>0</v>
      </c>
      <c r="BF163" s="232">
        <f>IF(O163="snížená",K163,0)</f>
        <v>0</v>
      </c>
      <c r="BG163" s="232">
        <f>IF(O163="zákl. přenesená",K163,0)</f>
        <v>0</v>
      </c>
      <c r="BH163" s="232">
        <f>IF(O163="sníž. přenesená",K163,0)</f>
        <v>0</v>
      </c>
      <c r="BI163" s="232">
        <f>IF(O163="nulová",K163,0)</f>
        <v>0</v>
      </c>
      <c r="BJ163" s="14" t="s">
        <v>79</v>
      </c>
      <c r="BK163" s="232">
        <f>ROUND(P163*H163,2)</f>
        <v>0</v>
      </c>
      <c r="BL163" s="14" t="s">
        <v>153</v>
      </c>
      <c r="BM163" s="14" t="s">
        <v>282</v>
      </c>
    </row>
    <row r="164" s="12" customFormat="1">
      <c r="B164" s="233"/>
      <c r="C164" s="234"/>
      <c r="D164" s="235" t="s">
        <v>155</v>
      </c>
      <c r="E164" s="236" t="s">
        <v>1</v>
      </c>
      <c r="F164" s="237" t="s">
        <v>283</v>
      </c>
      <c r="G164" s="234"/>
      <c r="H164" s="238">
        <v>551</v>
      </c>
      <c r="I164" s="239"/>
      <c r="J164" s="239"/>
      <c r="K164" s="234"/>
      <c r="L164" s="234"/>
      <c r="M164" s="240"/>
      <c r="N164" s="241"/>
      <c r="O164" s="242"/>
      <c r="P164" s="242"/>
      <c r="Q164" s="242"/>
      <c r="R164" s="242"/>
      <c r="S164" s="242"/>
      <c r="T164" s="242"/>
      <c r="U164" s="242"/>
      <c r="V164" s="242"/>
      <c r="W164" s="242"/>
      <c r="X164" s="243"/>
      <c r="AT164" s="244" t="s">
        <v>155</v>
      </c>
      <c r="AU164" s="244" t="s">
        <v>81</v>
      </c>
      <c r="AV164" s="12" t="s">
        <v>81</v>
      </c>
      <c r="AW164" s="12" t="s">
        <v>5</v>
      </c>
      <c r="AX164" s="12" t="s">
        <v>72</v>
      </c>
      <c r="AY164" s="244" t="s">
        <v>146</v>
      </c>
    </row>
    <row r="165" s="12" customFormat="1">
      <c r="B165" s="233"/>
      <c r="C165" s="234"/>
      <c r="D165" s="235" t="s">
        <v>155</v>
      </c>
      <c r="E165" s="236" t="s">
        <v>1</v>
      </c>
      <c r="F165" s="237" t="s">
        <v>284</v>
      </c>
      <c r="G165" s="234"/>
      <c r="H165" s="238">
        <v>551</v>
      </c>
      <c r="I165" s="239"/>
      <c r="J165" s="239"/>
      <c r="K165" s="234"/>
      <c r="L165" s="234"/>
      <c r="M165" s="240"/>
      <c r="N165" s="241"/>
      <c r="O165" s="242"/>
      <c r="P165" s="242"/>
      <c r="Q165" s="242"/>
      <c r="R165" s="242"/>
      <c r="S165" s="242"/>
      <c r="T165" s="242"/>
      <c r="U165" s="242"/>
      <c r="V165" s="242"/>
      <c r="W165" s="242"/>
      <c r="X165" s="243"/>
      <c r="AT165" s="244" t="s">
        <v>155</v>
      </c>
      <c r="AU165" s="244" t="s">
        <v>81</v>
      </c>
      <c r="AV165" s="12" t="s">
        <v>81</v>
      </c>
      <c r="AW165" s="12" t="s">
        <v>5</v>
      </c>
      <c r="AX165" s="12" t="s">
        <v>72</v>
      </c>
      <c r="AY165" s="244" t="s">
        <v>146</v>
      </c>
    </row>
    <row r="166" s="12" customFormat="1">
      <c r="B166" s="233"/>
      <c r="C166" s="234"/>
      <c r="D166" s="235" t="s">
        <v>155</v>
      </c>
      <c r="E166" s="236" t="s">
        <v>1</v>
      </c>
      <c r="F166" s="237" t="s">
        <v>285</v>
      </c>
      <c r="G166" s="234"/>
      <c r="H166" s="238">
        <v>180</v>
      </c>
      <c r="I166" s="239"/>
      <c r="J166" s="239"/>
      <c r="K166" s="234"/>
      <c r="L166" s="234"/>
      <c r="M166" s="240"/>
      <c r="N166" s="241"/>
      <c r="O166" s="242"/>
      <c r="P166" s="242"/>
      <c r="Q166" s="242"/>
      <c r="R166" s="242"/>
      <c r="S166" s="242"/>
      <c r="T166" s="242"/>
      <c r="U166" s="242"/>
      <c r="V166" s="242"/>
      <c r="W166" s="242"/>
      <c r="X166" s="243"/>
      <c r="AT166" s="244" t="s">
        <v>155</v>
      </c>
      <c r="AU166" s="244" t="s">
        <v>81</v>
      </c>
      <c r="AV166" s="12" t="s">
        <v>81</v>
      </c>
      <c r="AW166" s="12" t="s">
        <v>5</v>
      </c>
      <c r="AX166" s="12" t="s">
        <v>72</v>
      </c>
      <c r="AY166" s="244" t="s">
        <v>146</v>
      </c>
    </row>
    <row r="167" s="12" customFormat="1">
      <c r="B167" s="233"/>
      <c r="C167" s="234"/>
      <c r="D167" s="235" t="s">
        <v>155</v>
      </c>
      <c r="E167" s="236" t="s">
        <v>1</v>
      </c>
      <c r="F167" s="237" t="s">
        <v>286</v>
      </c>
      <c r="G167" s="234"/>
      <c r="H167" s="238">
        <v>180</v>
      </c>
      <c r="I167" s="239"/>
      <c r="J167" s="239"/>
      <c r="K167" s="234"/>
      <c r="L167" s="234"/>
      <c r="M167" s="240"/>
      <c r="N167" s="241"/>
      <c r="O167" s="242"/>
      <c r="P167" s="242"/>
      <c r="Q167" s="242"/>
      <c r="R167" s="242"/>
      <c r="S167" s="242"/>
      <c r="T167" s="242"/>
      <c r="U167" s="242"/>
      <c r="V167" s="242"/>
      <c r="W167" s="242"/>
      <c r="X167" s="243"/>
      <c r="AT167" s="244" t="s">
        <v>155</v>
      </c>
      <c r="AU167" s="244" t="s">
        <v>81</v>
      </c>
      <c r="AV167" s="12" t="s">
        <v>81</v>
      </c>
      <c r="AW167" s="12" t="s">
        <v>5</v>
      </c>
      <c r="AX167" s="12" t="s">
        <v>72</v>
      </c>
      <c r="AY167" s="244" t="s">
        <v>146</v>
      </c>
    </row>
    <row r="168" s="12" customFormat="1">
      <c r="B168" s="233"/>
      <c r="C168" s="234"/>
      <c r="D168" s="235" t="s">
        <v>155</v>
      </c>
      <c r="E168" s="236" t="s">
        <v>1</v>
      </c>
      <c r="F168" s="237" t="s">
        <v>287</v>
      </c>
      <c r="G168" s="234"/>
      <c r="H168" s="238">
        <v>92</v>
      </c>
      <c r="I168" s="239"/>
      <c r="J168" s="239"/>
      <c r="K168" s="234"/>
      <c r="L168" s="234"/>
      <c r="M168" s="240"/>
      <c r="N168" s="241"/>
      <c r="O168" s="242"/>
      <c r="P168" s="242"/>
      <c r="Q168" s="242"/>
      <c r="R168" s="242"/>
      <c r="S168" s="242"/>
      <c r="T168" s="242"/>
      <c r="U168" s="242"/>
      <c r="V168" s="242"/>
      <c r="W168" s="242"/>
      <c r="X168" s="243"/>
      <c r="AT168" s="244" t="s">
        <v>155</v>
      </c>
      <c r="AU168" s="244" t="s">
        <v>81</v>
      </c>
      <c r="AV168" s="12" t="s">
        <v>81</v>
      </c>
      <c r="AW168" s="12" t="s">
        <v>5</v>
      </c>
      <c r="AX168" s="12" t="s">
        <v>72</v>
      </c>
      <c r="AY168" s="244" t="s">
        <v>146</v>
      </c>
    </row>
    <row r="169" s="12" customFormat="1">
      <c r="B169" s="233"/>
      <c r="C169" s="234"/>
      <c r="D169" s="235" t="s">
        <v>155</v>
      </c>
      <c r="E169" s="236" t="s">
        <v>1</v>
      </c>
      <c r="F169" s="237" t="s">
        <v>288</v>
      </c>
      <c r="G169" s="234"/>
      <c r="H169" s="238">
        <v>92</v>
      </c>
      <c r="I169" s="239"/>
      <c r="J169" s="239"/>
      <c r="K169" s="234"/>
      <c r="L169" s="234"/>
      <c r="M169" s="240"/>
      <c r="N169" s="241"/>
      <c r="O169" s="242"/>
      <c r="P169" s="242"/>
      <c r="Q169" s="242"/>
      <c r="R169" s="242"/>
      <c r="S169" s="242"/>
      <c r="T169" s="242"/>
      <c r="U169" s="242"/>
      <c r="V169" s="242"/>
      <c r="W169" s="242"/>
      <c r="X169" s="243"/>
      <c r="AT169" s="244" t="s">
        <v>155</v>
      </c>
      <c r="AU169" s="244" t="s">
        <v>81</v>
      </c>
      <c r="AV169" s="12" t="s">
        <v>81</v>
      </c>
      <c r="AW169" s="12" t="s">
        <v>5</v>
      </c>
      <c r="AX169" s="12" t="s">
        <v>72</v>
      </c>
      <c r="AY169" s="244" t="s">
        <v>146</v>
      </c>
    </row>
    <row r="170" s="12" customFormat="1">
      <c r="B170" s="233"/>
      <c r="C170" s="234"/>
      <c r="D170" s="235" t="s">
        <v>155</v>
      </c>
      <c r="E170" s="236" t="s">
        <v>1</v>
      </c>
      <c r="F170" s="237" t="s">
        <v>289</v>
      </c>
      <c r="G170" s="234"/>
      <c r="H170" s="238">
        <v>6</v>
      </c>
      <c r="I170" s="239"/>
      <c r="J170" s="239"/>
      <c r="K170" s="234"/>
      <c r="L170" s="234"/>
      <c r="M170" s="240"/>
      <c r="N170" s="241"/>
      <c r="O170" s="242"/>
      <c r="P170" s="242"/>
      <c r="Q170" s="242"/>
      <c r="R170" s="242"/>
      <c r="S170" s="242"/>
      <c r="T170" s="242"/>
      <c r="U170" s="242"/>
      <c r="V170" s="242"/>
      <c r="W170" s="242"/>
      <c r="X170" s="243"/>
      <c r="AT170" s="244" t="s">
        <v>155</v>
      </c>
      <c r="AU170" s="244" t="s">
        <v>81</v>
      </c>
      <c r="AV170" s="12" t="s">
        <v>81</v>
      </c>
      <c r="AW170" s="12" t="s">
        <v>5</v>
      </c>
      <c r="AX170" s="12" t="s">
        <v>72</v>
      </c>
      <c r="AY170" s="244" t="s">
        <v>146</v>
      </c>
    </row>
    <row r="171" s="12" customFormat="1">
      <c r="B171" s="233"/>
      <c r="C171" s="234"/>
      <c r="D171" s="235" t="s">
        <v>155</v>
      </c>
      <c r="E171" s="236" t="s">
        <v>1</v>
      </c>
      <c r="F171" s="237" t="s">
        <v>290</v>
      </c>
      <c r="G171" s="234"/>
      <c r="H171" s="238">
        <v>6</v>
      </c>
      <c r="I171" s="239"/>
      <c r="J171" s="239"/>
      <c r="K171" s="234"/>
      <c r="L171" s="234"/>
      <c r="M171" s="240"/>
      <c r="N171" s="241"/>
      <c r="O171" s="242"/>
      <c r="P171" s="242"/>
      <c r="Q171" s="242"/>
      <c r="R171" s="242"/>
      <c r="S171" s="242"/>
      <c r="T171" s="242"/>
      <c r="U171" s="242"/>
      <c r="V171" s="242"/>
      <c r="W171" s="242"/>
      <c r="X171" s="243"/>
      <c r="AT171" s="244" t="s">
        <v>155</v>
      </c>
      <c r="AU171" s="244" t="s">
        <v>81</v>
      </c>
      <c r="AV171" s="12" t="s">
        <v>81</v>
      </c>
      <c r="AW171" s="12" t="s">
        <v>5</v>
      </c>
      <c r="AX171" s="12" t="s">
        <v>72</v>
      </c>
      <c r="AY171" s="244" t="s">
        <v>146</v>
      </c>
    </row>
    <row r="172" s="1" customFormat="1" ht="16.5" customHeight="1">
      <c r="B172" s="35"/>
      <c r="C172" s="220" t="s">
        <v>291</v>
      </c>
      <c r="D172" s="220" t="s">
        <v>148</v>
      </c>
      <c r="E172" s="221" t="s">
        <v>292</v>
      </c>
      <c r="F172" s="222" t="s">
        <v>293</v>
      </c>
      <c r="G172" s="223" t="s">
        <v>151</v>
      </c>
      <c r="H172" s="224">
        <v>551</v>
      </c>
      <c r="I172" s="225"/>
      <c r="J172" s="225"/>
      <c r="K172" s="226">
        <f>ROUND(P172*H172,2)</f>
        <v>0</v>
      </c>
      <c r="L172" s="222" t="s">
        <v>152</v>
      </c>
      <c r="M172" s="40"/>
      <c r="N172" s="227" t="s">
        <v>1</v>
      </c>
      <c r="O172" s="228" t="s">
        <v>41</v>
      </c>
      <c r="P172" s="229">
        <f>I172+J172</f>
        <v>0</v>
      </c>
      <c r="Q172" s="229">
        <f>ROUND(I172*H172,2)</f>
        <v>0</v>
      </c>
      <c r="R172" s="229">
        <f>ROUND(J172*H172,2)</f>
        <v>0</v>
      </c>
      <c r="S172" s="76"/>
      <c r="T172" s="230">
        <f>S172*H172</f>
        <v>0</v>
      </c>
      <c r="U172" s="230">
        <v>0.21099999999999999</v>
      </c>
      <c r="V172" s="230">
        <f>U172*H172</f>
        <v>116.261</v>
      </c>
      <c r="W172" s="230">
        <v>0</v>
      </c>
      <c r="X172" s="231">
        <f>W172*H172</f>
        <v>0</v>
      </c>
      <c r="AR172" s="14" t="s">
        <v>153</v>
      </c>
      <c r="AT172" s="14" t="s">
        <v>148</v>
      </c>
      <c r="AU172" s="14" t="s">
        <v>81</v>
      </c>
      <c r="AY172" s="14" t="s">
        <v>146</v>
      </c>
      <c r="BE172" s="232">
        <f>IF(O172="základní",K172,0)</f>
        <v>0</v>
      </c>
      <c r="BF172" s="232">
        <f>IF(O172="snížená",K172,0)</f>
        <v>0</v>
      </c>
      <c r="BG172" s="232">
        <f>IF(O172="zákl. přenesená",K172,0)</f>
        <v>0</v>
      </c>
      <c r="BH172" s="232">
        <f>IF(O172="sníž. přenesená",K172,0)</f>
        <v>0</v>
      </c>
      <c r="BI172" s="232">
        <f>IF(O172="nulová",K172,0)</f>
        <v>0</v>
      </c>
      <c r="BJ172" s="14" t="s">
        <v>79</v>
      </c>
      <c r="BK172" s="232">
        <f>ROUND(P172*H172,2)</f>
        <v>0</v>
      </c>
      <c r="BL172" s="14" t="s">
        <v>153</v>
      </c>
      <c r="BM172" s="14" t="s">
        <v>294</v>
      </c>
    </row>
    <row r="173" s="12" customFormat="1">
      <c r="B173" s="233"/>
      <c r="C173" s="234"/>
      <c r="D173" s="235" t="s">
        <v>155</v>
      </c>
      <c r="E173" s="236" t="s">
        <v>1</v>
      </c>
      <c r="F173" s="237" t="s">
        <v>226</v>
      </c>
      <c r="G173" s="234"/>
      <c r="H173" s="238">
        <v>551</v>
      </c>
      <c r="I173" s="239"/>
      <c r="J173" s="239"/>
      <c r="K173" s="234"/>
      <c r="L173" s="234"/>
      <c r="M173" s="240"/>
      <c r="N173" s="241"/>
      <c r="O173" s="242"/>
      <c r="P173" s="242"/>
      <c r="Q173" s="242"/>
      <c r="R173" s="242"/>
      <c r="S173" s="242"/>
      <c r="T173" s="242"/>
      <c r="U173" s="242"/>
      <c r="V173" s="242"/>
      <c r="W173" s="242"/>
      <c r="X173" s="243"/>
      <c r="AT173" s="244" t="s">
        <v>155</v>
      </c>
      <c r="AU173" s="244" t="s">
        <v>81</v>
      </c>
      <c r="AV173" s="12" t="s">
        <v>81</v>
      </c>
      <c r="AW173" s="12" t="s">
        <v>5</v>
      </c>
      <c r="AX173" s="12" t="s">
        <v>72</v>
      </c>
      <c r="AY173" s="244" t="s">
        <v>146</v>
      </c>
    </row>
    <row r="174" s="1" customFormat="1" ht="16.5" customHeight="1">
      <c r="B174" s="35"/>
      <c r="C174" s="220" t="s">
        <v>295</v>
      </c>
      <c r="D174" s="220" t="s">
        <v>148</v>
      </c>
      <c r="E174" s="221" t="s">
        <v>296</v>
      </c>
      <c r="F174" s="222" t="s">
        <v>297</v>
      </c>
      <c r="G174" s="223" t="s">
        <v>151</v>
      </c>
      <c r="H174" s="224">
        <v>551</v>
      </c>
      <c r="I174" s="225"/>
      <c r="J174" s="225"/>
      <c r="K174" s="226">
        <f>ROUND(P174*H174,2)</f>
        <v>0</v>
      </c>
      <c r="L174" s="222" t="s">
        <v>152</v>
      </c>
      <c r="M174" s="40"/>
      <c r="N174" s="227" t="s">
        <v>1</v>
      </c>
      <c r="O174" s="228" t="s">
        <v>41</v>
      </c>
      <c r="P174" s="229">
        <f>I174+J174</f>
        <v>0</v>
      </c>
      <c r="Q174" s="229">
        <f>ROUND(I174*H174,2)</f>
        <v>0</v>
      </c>
      <c r="R174" s="229">
        <f>ROUND(J174*H174,2)</f>
        <v>0</v>
      </c>
      <c r="S174" s="76"/>
      <c r="T174" s="230">
        <f>S174*H174</f>
        <v>0</v>
      </c>
      <c r="U174" s="230">
        <v>0.0065199999999999998</v>
      </c>
      <c r="V174" s="230">
        <f>U174*H174</f>
        <v>3.5925199999999999</v>
      </c>
      <c r="W174" s="230">
        <v>0</v>
      </c>
      <c r="X174" s="231">
        <f>W174*H174</f>
        <v>0</v>
      </c>
      <c r="AR174" s="14" t="s">
        <v>153</v>
      </c>
      <c r="AT174" s="14" t="s">
        <v>148</v>
      </c>
      <c r="AU174" s="14" t="s">
        <v>81</v>
      </c>
      <c r="AY174" s="14" t="s">
        <v>146</v>
      </c>
      <c r="BE174" s="232">
        <f>IF(O174="základní",K174,0)</f>
        <v>0</v>
      </c>
      <c r="BF174" s="232">
        <f>IF(O174="snížená",K174,0)</f>
        <v>0</v>
      </c>
      <c r="BG174" s="232">
        <f>IF(O174="zákl. přenesená",K174,0)</f>
        <v>0</v>
      </c>
      <c r="BH174" s="232">
        <f>IF(O174="sníž. přenesená",K174,0)</f>
        <v>0</v>
      </c>
      <c r="BI174" s="232">
        <f>IF(O174="nulová",K174,0)</f>
        <v>0</v>
      </c>
      <c r="BJ174" s="14" t="s">
        <v>79</v>
      </c>
      <c r="BK174" s="232">
        <f>ROUND(P174*H174,2)</f>
        <v>0</v>
      </c>
      <c r="BL174" s="14" t="s">
        <v>153</v>
      </c>
      <c r="BM174" s="14" t="s">
        <v>298</v>
      </c>
    </row>
    <row r="175" s="12" customFormat="1">
      <c r="B175" s="233"/>
      <c r="C175" s="234"/>
      <c r="D175" s="235" t="s">
        <v>155</v>
      </c>
      <c r="E175" s="236" t="s">
        <v>1</v>
      </c>
      <c r="F175" s="237" t="s">
        <v>226</v>
      </c>
      <c r="G175" s="234"/>
      <c r="H175" s="238">
        <v>551</v>
      </c>
      <c r="I175" s="239"/>
      <c r="J175" s="239"/>
      <c r="K175" s="234"/>
      <c r="L175" s="234"/>
      <c r="M175" s="240"/>
      <c r="N175" s="241"/>
      <c r="O175" s="242"/>
      <c r="P175" s="242"/>
      <c r="Q175" s="242"/>
      <c r="R175" s="242"/>
      <c r="S175" s="242"/>
      <c r="T175" s="242"/>
      <c r="U175" s="242"/>
      <c r="V175" s="242"/>
      <c r="W175" s="242"/>
      <c r="X175" s="243"/>
      <c r="AT175" s="244" t="s">
        <v>155</v>
      </c>
      <c r="AU175" s="244" t="s">
        <v>81</v>
      </c>
      <c r="AV175" s="12" t="s">
        <v>81</v>
      </c>
      <c r="AW175" s="12" t="s">
        <v>5</v>
      </c>
      <c r="AX175" s="12" t="s">
        <v>72</v>
      </c>
      <c r="AY175" s="244" t="s">
        <v>146</v>
      </c>
    </row>
    <row r="176" s="1" customFormat="1" ht="16.5" customHeight="1">
      <c r="B176" s="35"/>
      <c r="C176" s="220" t="s">
        <v>299</v>
      </c>
      <c r="D176" s="220" t="s">
        <v>148</v>
      </c>
      <c r="E176" s="221" t="s">
        <v>300</v>
      </c>
      <c r="F176" s="222" t="s">
        <v>301</v>
      </c>
      <c r="G176" s="223" t="s">
        <v>151</v>
      </c>
      <c r="H176" s="224">
        <v>552.79999999999995</v>
      </c>
      <c r="I176" s="225"/>
      <c r="J176" s="225"/>
      <c r="K176" s="226">
        <f>ROUND(P176*H176,2)</f>
        <v>0</v>
      </c>
      <c r="L176" s="222" t="s">
        <v>152</v>
      </c>
      <c r="M176" s="40"/>
      <c r="N176" s="227" t="s">
        <v>1</v>
      </c>
      <c r="O176" s="228" t="s">
        <v>41</v>
      </c>
      <c r="P176" s="229">
        <f>I176+J176</f>
        <v>0</v>
      </c>
      <c r="Q176" s="229">
        <f>ROUND(I176*H176,2)</f>
        <v>0</v>
      </c>
      <c r="R176" s="229">
        <f>ROUND(J176*H176,2)</f>
        <v>0</v>
      </c>
      <c r="S176" s="76"/>
      <c r="T176" s="230">
        <f>S176*H176</f>
        <v>0</v>
      </c>
      <c r="U176" s="230">
        <v>0.00071000000000000002</v>
      </c>
      <c r="V176" s="230">
        <f>U176*H176</f>
        <v>0.392488</v>
      </c>
      <c r="W176" s="230">
        <v>0</v>
      </c>
      <c r="X176" s="231">
        <f>W176*H176</f>
        <v>0</v>
      </c>
      <c r="AR176" s="14" t="s">
        <v>153</v>
      </c>
      <c r="AT176" s="14" t="s">
        <v>148</v>
      </c>
      <c r="AU176" s="14" t="s">
        <v>81</v>
      </c>
      <c r="AY176" s="14" t="s">
        <v>146</v>
      </c>
      <c r="BE176" s="232">
        <f>IF(O176="základní",K176,0)</f>
        <v>0</v>
      </c>
      <c r="BF176" s="232">
        <f>IF(O176="snížená",K176,0)</f>
        <v>0</v>
      </c>
      <c r="BG176" s="232">
        <f>IF(O176="zákl. přenesená",K176,0)</f>
        <v>0</v>
      </c>
      <c r="BH176" s="232">
        <f>IF(O176="sníž. přenesená",K176,0)</f>
        <v>0</v>
      </c>
      <c r="BI176" s="232">
        <f>IF(O176="nulová",K176,0)</f>
        <v>0</v>
      </c>
      <c r="BJ176" s="14" t="s">
        <v>79</v>
      </c>
      <c r="BK176" s="232">
        <f>ROUND(P176*H176,2)</f>
        <v>0</v>
      </c>
      <c r="BL176" s="14" t="s">
        <v>153</v>
      </c>
      <c r="BM176" s="14" t="s">
        <v>302</v>
      </c>
    </row>
    <row r="177" s="12" customFormat="1">
      <c r="B177" s="233"/>
      <c r="C177" s="234"/>
      <c r="D177" s="235" t="s">
        <v>155</v>
      </c>
      <c r="E177" s="236" t="s">
        <v>1</v>
      </c>
      <c r="F177" s="237" t="s">
        <v>226</v>
      </c>
      <c r="G177" s="234"/>
      <c r="H177" s="238">
        <v>551</v>
      </c>
      <c r="I177" s="239"/>
      <c r="J177" s="239"/>
      <c r="K177" s="234"/>
      <c r="L177" s="234"/>
      <c r="M177" s="240"/>
      <c r="N177" s="241"/>
      <c r="O177" s="242"/>
      <c r="P177" s="242"/>
      <c r="Q177" s="242"/>
      <c r="R177" s="242"/>
      <c r="S177" s="242"/>
      <c r="T177" s="242"/>
      <c r="U177" s="242"/>
      <c r="V177" s="242"/>
      <c r="W177" s="242"/>
      <c r="X177" s="243"/>
      <c r="AT177" s="244" t="s">
        <v>155</v>
      </c>
      <c r="AU177" s="244" t="s">
        <v>81</v>
      </c>
      <c r="AV177" s="12" t="s">
        <v>81</v>
      </c>
      <c r="AW177" s="12" t="s">
        <v>5</v>
      </c>
      <c r="AX177" s="12" t="s">
        <v>72</v>
      </c>
      <c r="AY177" s="244" t="s">
        <v>146</v>
      </c>
    </row>
    <row r="178" s="12" customFormat="1">
      <c r="B178" s="233"/>
      <c r="C178" s="234"/>
      <c r="D178" s="235" t="s">
        <v>155</v>
      </c>
      <c r="E178" s="236" t="s">
        <v>1</v>
      </c>
      <c r="F178" s="237" t="s">
        <v>156</v>
      </c>
      <c r="G178" s="234"/>
      <c r="H178" s="238">
        <v>1.8</v>
      </c>
      <c r="I178" s="239"/>
      <c r="J178" s="239"/>
      <c r="K178" s="234"/>
      <c r="L178" s="234"/>
      <c r="M178" s="240"/>
      <c r="N178" s="241"/>
      <c r="O178" s="242"/>
      <c r="P178" s="242"/>
      <c r="Q178" s="242"/>
      <c r="R178" s="242"/>
      <c r="S178" s="242"/>
      <c r="T178" s="242"/>
      <c r="U178" s="242"/>
      <c r="V178" s="242"/>
      <c r="W178" s="242"/>
      <c r="X178" s="243"/>
      <c r="AT178" s="244" t="s">
        <v>155</v>
      </c>
      <c r="AU178" s="244" t="s">
        <v>81</v>
      </c>
      <c r="AV178" s="12" t="s">
        <v>81</v>
      </c>
      <c r="AW178" s="12" t="s">
        <v>5</v>
      </c>
      <c r="AX178" s="12" t="s">
        <v>72</v>
      </c>
      <c r="AY178" s="244" t="s">
        <v>146</v>
      </c>
    </row>
    <row r="179" s="1" customFormat="1" ht="16.5" customHeight="1">
      <c r="B179" s="35"/>
      <c r="C179" s="220" t="s">
        <v>303</v>
      </c>
      <c r="D179" s="220" t="s">
        <v>148</v>
      </c>
      <c r="E179" s="221" t="s">
        <v>304</v>
      </c>
      <c r="F179" s="222" t="s">
        <v>305</v>
      </c>
      <c r="G179" s="223" t="s">
        <v>151</v>
      </c>
      <c r="H179" s="224">
        <v>551</v>
      </c>
      <c r="I179" s="225"/>
      <c r="J179" s="225"/>
      <c r="K179" s="226">
        <f>ROUND(P179*H179,2)</f>
        <v>0</v>
      </c>
      <c r="L179" s="222" t="s">
        <v>152</v>
      </c>
      <c r="M179" s="40"/>
      <c r="N179" s="227" t="s">
        <v>1</v>
      </c>
      <c r="O179" s="228" t="s">
        <v>41</v>
      </c>
      <c r="P179" s="229">
        <f>I179+J179</f>
        <v>0</v>
      </c>
      <c r="Q179" s="229">
        <f>ROUND(I179*H179,2)</f>
        <v>0</v>
      </c>
      <c r="R179" s="229">
        <f>ROUND(J179*H179,2)</f>
        <v>0</v>
      </c>
      <c r="S179" s="76"/>
      <c r="T179" s="230">
        <f>S179*H179</f>
        <v>0</v>
      </c>
      <c r="U179" s="230">
        <v>0.10373</v>
      </c>
      <c r="V179" s="230">
        <f>U179*H179</f>
        <v>57.155230000000003</v>
      </c>
      <c r="W179" s="230">
        <v>0</v>
      </c>
      <c r="X179" s="231">
        <f>W179*H179</f>
        <v>0</v>
      </c>
      <c r="AR179" s="14" t="s">
        <v>153</v>
      </c>
      <c r="AT179" s="14" t="s">
        <v>148</v>
      </c>
      <c r="AU179" s="14" t="s">
        <v>81</v>
      </c>
      <c r="AY179" s="14" t="s">
        <v>146</v>
      </c>
      <c r="BE179" s="232">
        <f>IF(O179="základní",K179,0)</f>
        <v>0</v>
      </c>
      <c r="BF179" s="232">
        <f>IF(O179="snížená",K179,0)</f>
        <v>0</v>
      </c>
      <c r="BG179" s="232">
        <f>IF(O179="zákl. přenesená",K179,0)</f>
        <v>0</v>
      </c>
      <c r="BH179" s="232">
        <f>IF(O179="sníž. přenesená",K179,0)</f>
        <v>0</v>
      </c>
      <c r="BI179" s="232">
        <f>IF(O179="nulová",K179,0)</f>
        <v>0</v>
      </c>
      <c r="BJ179" s="14" t="s">
        <v>79</v>
      </c>
      <c r="BK179" s="232">
        <f>ROUND(P179*H179,2)</f>
        <v>0</v>
      </c>
      <c r="BL179" s="14" t="s">
        <v>153</v>
      </c>
      <c r="BM179" s="14" t="s">
        <v>306</v>
      </c>
    </row>
    <row r="180" s="12" customFormat="1">
      <c r="B180" s="233"/>
      <c r="C180" s="234"/>
      <c r="D180" s="235" t="s">
        <v>155</v>
      </c>
      <c r="E180" s="236" t="s">
        <v>1</v>
      </c>
      <c r="F180" s="237" t="s">
        <v>226</v>
      </c>
      <c r="G180" s="234"/>
      <c r="H180" s="238">
        <v>551</v>
      </c>
      <c r="I180" s="239"/>
      <c r="J180" s="239"/>
      <c r="K180" s="234"/>
      <c r="L180" s="234"/>
      <c r="M180" s="240"/>
      <c r="N180" s="241"/>
      <c r="O180" s="242"/>
      <c r="P180" s="242"/>
      <c r="Q180" s="242"/>
      <c r="R180" s="242"/>
      <c r="S180" s="242"/>
      <c r="T180" s="242"/>
      <c r="U180" s="242"/>
      <c r="V180" s="242"/>
      <c r="W180" s="242"/>
      <c r="X180" s="243"/>
      <c r="AT180" s="244" t="s">
        <v>155</v>
      </c>
      <c r="AU180" s="244" t="s">
        <v>81</v>
      </c>
      <c r="AV180" s="12" t="s">
        <v>81</v>
      </c>
      <c r="AW180" s="12" t="s">
        <v>5</v>
      </c>
      <c r="AX180" s="12" t="s">
        <v>72</v>
      </c>
      <c r="AY180" s="244" t="s">
        <v>146</v>
      </c>
    </row>
    <row r="181" s="1" customFormat="1" ht="16.5" customHeight="1">
      <c r="B181" s="35"/>
      <c r="C181" s="220" t="s">
        <v>307</v>
      </c>
      <c r="D181" s="220" t="s">
        <v>148</v>
      </c>
      <c r="E181" s="221" t="s">
        <v>308</v>
      </c>
      <c r="F181" s="222" t="s">
        <v>309</v>
      </c>
      <c r="G181" s="223" t="s">
        <v>151</v>
      </c>
      <c r="H181" s="224">
        <v>1.8</v>
      </c>
      <c r="I181" s="225"/>
      <c r="J181" s="225"/>
      <c r="K181" s="226">
        <f>ROUND(P181*H181,2)</f>
        <v>0</v>
      </c>
      <c r="L181" s="222" t="s">
        <v>152</v>
      </c>
      <c r="M181" s="40"/>
      <c r="N181" s="227" t="s">
        <v>1</v>
      </c>
      <c r="O181" s="228" t="s">
        <v>41</v>
      </c>
      <c r="P181" s="229">
        <f>I181+J181</f>
        <v>0</v>
      </c>
      <c r="Q181" s="229">
        <f>ROUND(I181*H181,2)</f>
        <v>0</v>
      </c>
      <c r="R181" s="229">
        <f>ROUND(J181*H181,2)</f>
        <v>0</v>
      </c>
      <c r="S181" s="76"/>
      <c r="T181" s="230">
        <f>S181*H181</f>
        <v>0</v>
      </c>
      <c r="U181" s="230">
        <v>0.12966</v>
      </c>
      <c r="V181" s="230">
        <f>U181*H181</f>
        <v>0.23338800000000001</v>
      </c>
      <c r="W181" s="230">
        <v>0</v>
      </c>
      <c r="X181" s="231">
        <f>W181*H181</f>
        <v>0</v>
      </c>
      <c r="AR181" s="14" t="s">
        <v>153</v>
      </c>
      <c r="AT181" s="14" t="s">
        <v>148</v>
      </c>
      <c r="AU181" s="14" t="s">
        <v>81</v>
      </c>
      <c r="AY181" s="14" t="s">
        <v>146</v>
      </c>
      <c r="BE181" s="232">
        <f>IF(O181="základní",K181,0)</f>
        <v>0</v>
      </c>
      <c r="BF181" s="232">
        <f>IF(O181="snížená",K181,0)</f>
        <v>0</v>
      </c>
      <c r="BG181" s="232">
        <f>IF(O181="zákl. přenesená",K181,0)</f>
        <v>0</v>
      </c>
      <c r="BH181" s="232">
        <f>IF(O181="sníž. přenesená",K181,0)</f>
        <v>0</v>
      </c>
      <c r="BI181" s="232">
        <f>IF(O181="nulová",K181,0)</f>
        <v>0</v>
      </c>
      <c r="BJ181" s="14" t="s">
        <v>79</v>
      </c>
      <c r="BK181" s="232">
        <f>ROUND(P181*H181,2)</f>
        <v>0</v>
      </c>
      <c r="BL181" s="14" t="s">
        <v>153</v>
      </c>
      <c r="BM181" s="14" t="s">
        <v>310</v>
      </c>
    </row>
    <row r="182" s="12" customFormat="1">
      <c r="B182" s="233"/>
      <c r="C182" s="234"/>
      <c r="D182" s="235" t="s">
        <v>155</v>
      </c>
      <c r="E182" s="236" t="s">
        <v>1</v>
      </c>
      <c r="F182" s="237" t="s">
        <v>156</v>
      </c>
      <c r="G182" s="234"/>
      <c r="H182" s="238">
        <v>1.8</v>
      </c>
      <c r="I182" s="239"/>
      <c r="J182" s="239"/>
      <c r="K182" s="234"/>
      <c r="L182" s="234"/>
      <c r="M182" s="240"/>
      <c r="N182" s="241"/>
      <c r="O182" s="242"/>
      <c r="P182" s="242"/>
      <c r="Q182" s="242"/>
      <c r="R182" s="242"/>
      <c r="S182" s="242"/>
      <c r="T182" s="242"/>
      <c r="U182" s="242"/>
      <c r="V182" s="242"/>
      <c r="W182" s="242"/>
      <c r="X182" s="243"/>
      <c r="AT182" s="244" t="s">
        <v>155</v>
      </c>
      <c r="AU182" s="244" t="s">
        <v>81</v>
      </c>
      <c r="AV182" s="12" t="s">
        <v>81</v>
      </c>
      <c r="AW182" s="12" t="s">
        <v>5</v>
      </c>
      <c r="AX182" s="12" t="s">
        <v>72</v>
      </c>
      <c r="AY182" s="244" t="s">
        <v>146</v>
      </c>
    </row>
    <row r="183" s="1" customFormat="1" ht="16.5" customHeight="1">
      <c r="B183" s="35"/>
      <c r="C183" s="220" t="s">
        <v>311</v>
      </c>
      <c r="D183" s="220" t="s">
        <v>148</v>
      </c>
      <c r="E183" s="221" t="s">
        <v>312</v>
      </c>
      <c r="F183" s="222" t="s">
        <v>313</v>
      </c>
      <c r="G183" s="223" t="s">
        <v>151</v>
      </c>
      <c r="H183" s="224">
        <v>278</v>
      </c>
      <c r="I183" s="225"/>
      <c r="J183" s="225"/>
      <c r="K183" s="226">
        <f>ROUND(P183*H183,2)</f>
        <v>0</v>
      </c>
      <c r="L183" s="222" t="s">
        <v>152</v>
      </c>
      <c r="M183" s="40"/>
      <c r="N183" s="227" t="s">
        <v>1</v>
      </c>
      <c r="O183" s="228" t="s">
        <v>41</v>
      </c>
      <c r="P183" s="229">
        <f>I183+J183</f>
        <v>0</v>
      </c>
      <c r="Q183" s="229">
        <f>ROUND(I183*H183,2)</f>
        <v>0</v>
      </c>
      <c r="R183" s="229">
        <f>ROUND(J183*H183,2)</f>
        <v>0</v>
      </c>
      <c r="S183" s="76"/>
      <c r="T183" s="230">
        <f>S183*H183</f>
        <v>0</v>
      </c>
      <c r="U183" s="230">
        <v>0.10362</v>
      </c>
      <c r="V183" s="230">
        <f>U183*H183</f>
        <v>28.806360000000002</v>
      </c>
      <c r="W183" s="230">
        <v>0</v>
      </c>
      <c r="X183" s="231">
        <f>W183*H183</f>
        <v>0</v>
      </c>
      <c r="AR183" s="14" t="s">
        <v>153</v>
      </c>
      <c r="AT183" s="14" t="s">
        <v>148</v>
      </c>
      <c r="AU183" s="14" t="s">
        <v>81</v>
      </c>
      <c r="AY183" s="14" t="s">
        <v>146</v>
      </c>
      <c r="BE183" s="232">
        <f>IF(O183="základní",K183,0)</f>
        <v>0</v>
      </c>
      <c r="BF183" s="232">
        <f>IF(O183="snížená",K183,0)</f>
        <v>0</v>
      </c>
      <c r="BG183" s="232">
        <f>IF(O183="zákl. přenesená",K183,0)</f>
        <v>0</v>
      </c>
      <c r="BH183" s="232">
        <f>IF(O183="sníž. přenesená",K183,0)</f>
        <v>0</v>
      </c>
      <c r="BI183" s="232">
        <f>IF(O183="nulová",K183,0)</f>
        <v>0</v>
      </c>
      <c r="BJ183" s="14" t="s">
        <v>79</v>
      </c>
      <c r="BK183" s="232">
        <f>ROUND(P183*H183,2)</f>
        <v>0</v>
      </c>
      <c r="BL183" s="14" t="s">
        <v>153</v>
      </c>
      <c r="BM183" s="14" t="s">
        <v>314</v>
      </c>
    </row>
    <row r="184" s="12" customFormat="1">
      <c r="B184" s="233"/>
      <c r="C184" s="234"/>
      <c r="D184" s="235" t="s">
        <v>155</v>
      </c>
      <c r="E184" s="236" t="s">
        <v>1</v>
      </c>
      <c r="F184" s="237" t="s">
        <v>227</v>
      </c>
      <c r="G184" s="234"/>
      <c r="H184" s="238">
        <v>180</v>
      </c>
      <c r="I184" s="239"/>
      <c r="J184" s="239"/>
      <c r="K184" s="234"/>
      <c r="L184" s="234"/>
      <c r="M184" s="240"/>
      <c r="N184" s="241"/>
      <c r="O184" s="242"/>
      <c r="P184" s="242"/>
      <c r="Q184" s="242"/>
      <c r="R184" s="242"/>
      <c r="S184" s="242"/>
      <c r="T184" s="242"/>
      <c r="U184" s="242"/>
      <c r="V184" s="242"/>
      <c r="W184" s="242"/>
      <c r="X184" s="243"/>
      <c r="AT184" s="244" t="s">
        <v>155</v>
      </c>
      <c r="AU184" s="244" t="s">
        <v>81</v>
      </c>
      <c r="AV184" s="12" t="s">
        <v>81</v>
      </c>
      <c r="AW184" s="12" t="s">
        <v>5</v>
      </c>
      <c r="AX184" s="12" t="s">
        <v>72</v>
      </c>
      <c r="AY184" s="244" t="s">
        <v>146</v>
      </c>
    </row>
    <row r="185" s="12" customFormat="1">
      <c r="B185" s="233"/>
      <c r="C185" s="234"/>
      <c r="D185" s="235" t="s">
        <v>155</v>
      </c>
      <c r="E185" s="236" t="s">
        <v>1</v>
      </c>
      <c r="F185" s="237" t="s">
        <v>228</v>
      </c>
      <c r="G185" s="234"/>
      <c r="H185" s="238">
        <v>92</v>
      </c>
      <c r="I185" s="239"/>
      <c r="J185" s="239"/>
      <c r="K185" s="234"/>
      <c r="L185" s="234"/>
      <c r="M185" s="240"/>
      <c r="N185" s="241"/>
      <c r="O185" s="242"/>
      <c r="P185" s="242"/>
      <c r="Q185" s="242"/>
      <c r="R185" s="242"/>
      <c r="S185" s="242"/>
      <c r="T185" s="242"/>
      <c r="U185" s="242"/>
      <c r="V185" s="242"/>
      <c r="W185" s="242"/>
      <c r="X185" s="243"/>
      <c r="AT185" s="244" t="s">
        <v>155</v>
      </c>
      <c r="AU185" s="244" t="s">
        <v>81</v>
      </c>
      <c r="AV185" s="12" t="s">
        <v>81</v>
      </c>
      <c r="AW185" s="12" t="s">
        <v>5</v>
      </c>
      <c r="AX185" s="12" t="s">
        <v>72</v>
      </c>
      <c r="AY185" s="244" t="s">
        <v>146</v>
      </c>
    </row>
    <row r="186" s="12" customFormat="1">
      <c r="B186" s="233"/>
      <c r="C186" s="234"/>
      <c r="D186" s="235" t="s">
        <v>155</v>
      </c>
      <c r="E186" s="236" t="s">
        <v>1</v>
      </c>
      <c r="F186" s="237" t="s">
        <v>229</v>
      </c>
      <c r="G186" s="234"/>
      <c r="H186" s="238">
        <v>6</v>
      </c>
      <c r="I186" s="239"/>
      <c r="J186" s="239"/>
      <c r="K186" s="234"/>
      <c r="L186" s="234"/>
      <c r="M186" s="240"/>
      <c r="N186" s="241"/>
      <c r="O186" s="242"/>
      <c r="P186" s="242"/>
      <c r="Q186" s="242"/>
      <c r="R186" s="242"/>
      <c r="S186" s="242"/>
      <c r="T186" s="242"/>
      <c r="U186" s="242"/>
      <c r="V186" s="242"/>
      <c r="W186" s="242"/>
      <c r="X186" s="243"/>
      <c r="AT186" s="244" t="s">
        <v>155</v>
      </c>
      <c r="AU186" s="244" t="s">
        <v>81</v>
      </c>
      <c r="AV186" s="12" t="s">
        <v>81</v>
      </c>
      <c r="AW186" s="12" t="s">
        <v>5</v>
      </c>
      <c r="AX186" s="12" t="s">
        <v>72</v>
      </c>
      <c r="AY186" s="244" t="s">
        <v>146</v>
      </c>
    </row>
    <row r="187" s="1" customFormat="1" ht="16.5" customHeight="1">
      <c r="B187" s="35"/>
      <c r="C187" s="245" t="s">
        <v>315</v>
      </c>
      <c r="D187" s="245" t="s">
        <v>212</v>
      </c>
      <c r="E187" s="246" t="s">
        <v>316</v>
      </c>
      <c r="F187" s="247" t="s">
        <v>317</v>
      </c>
      <c r="G187" s="248" t="s">
        <v>151</v>
      </c>
      <c r="H187" s="249">
        <v>275.52499999999998</v>
      </c>
      <c r="I187" s="250"/>
      <c r="J187" s="251"/>
      <c r="K187" s="252">
        <f>ROUND(P187*H187,2)</f>
        <v>0</v>
      </c>
      <c r="L187" s="247" t="s">
        <v>152</v>
      </c>
      <c r="M187" s="253"/>
      <c r="N187" s="254" t="s">
        <v>1</v>
      </c>
      <c r="O187" s="228" t="s">
        <v>41</v>
      </c>
      <c r="P187" s="229">
        <f>I187+J187</f>
        <v>0</v>
      </c>
      <c r="Q187" s="229">
        <f>ROUND(I187*H187,2)</f>
        <v>0</v>
      </c>
      <c r="R187" s="229">
        <f>ROUND(J187*H187,2)</f>
        <v>0</v>
      </c>
      <c r="S187" s="76"/>
      <c r="T187" s="230">
        <f>S187*H187</f>
        <v>0</v>
      </c>
      <c r="U187" s="230">
        <v>0.17599999999999999</v>
      </c>
      <c r="V187" s="230">
        <f>U187*H187</f>
        <v>48.492399999999996</v>
      </c>
      <c r="W187" s="230">
        <v>0</v>
      </c>
      <c r="X187" s="231">
        <f>W187*H187</f>
        <v>0</v>
      </c>
      <c r="AR187" s="14" t="s">
        <v>192</v>
      </c>
      <c r="AT187" s="14" t="s">
        <v>212</v>
      </c>
      <c r="AU187" s="14" t="s">
        <v>81</v>
      </c>
      <c r="AY187" s="14" t="s">
        <v>146</v>
      </c>
      <c r="BE187" s="232">
        <f>IF(O187="základní",K187,0)</f>
        <v>0</v>
      </c>
      <c r="BF187" s="232">
        <f>IF(O187="snížená",K187,0)</f>
        <v>0</v>
      </c>
      <c r="BG187" s="232">
        <f>IF(O187="zákl. přenesená",K187,0)</f>
        <v>0</v>
      </c>
      <c r="BH187" s="232">
        <f>IF(O187="sníž. přenesená",K187,0)</f>
        <v>0</v>
      </c>
      <c r="BI187" s="232">
        <f>IF(O187="nulová",K187,0)</f>
        <v>0</v>
      </c>
      <c r="BJ187" s="14" t="s">
        <v>79</v>
      </c>
      <c r="BK187" s="232">
        <f>ROUND(P187*H187,2)</f>
        <v>0</v>
      </c>
      <c r="BL187" s="14" t="s">
        <v>153</v>
      </c>
      <c r="BM187" s="14" t="s">
        <v>318</v>
      </c>
    </row>
    <row r="188" s="12" customFormat="1">
      <c r="B188" s="233"/>
      <c r="C188" s="234"/>
      <c r="D188" s="235" t="s">
        <v>155</v>
      </c>
      <c r="E188" s="236" t="s">
        <v>1</v>
      </c>
      <c r="F188" s="237" t="s">
        <v>319</v>
      </c>
      <c r="G188" s="234"/>
      <c r="H188" s="238">
        <v>175.5</v>
      </c>
      <c r="I188" s="239"/>
      <c r="J188" s="239"/>
      <c r="K188" s="234"/>
      <c r="L188" s="234"/>
      <c r="M188" s="240"/>
      <c r="N188" s="241"/>
      <c r="O188" s="242"/>
      <c r="P188" s="242"/>
      <c r="Q188" s="242"/>
      <c r="R188" s="242"/>
      <c r="S188" s="242"/>
      <c r="T188" s="242"/>
      <c r="U188" s="242"/>
      <c r="V188" s="242"/>
      <c r="W188" s="242"/>
      <c r="X188" s="243"/>
      <c r="AT188" s="244" t="s">
        <v>155</v>
      </c>
      <c r="AU188" s="244" t="s">
        <v>81</v>
      </c>
      <c r="AV188" s="12" t="s">
        <v>81</v>
      </c>
      <c r="AW188" s="12" t="s">
        <v>5</v>
      </c>
      <c r="AX188" s="12" t="s">
        <v>72</v>
      </c>
      <c r="AY188" s="244" t="s">
        <v>146</v>
      </c>
    </row>
    <row r="189" s="12" customFormat="1">
      <c r="B189" s="233"/>
      <c r="C189" s="234"/>
      <c r="D189" s="235" t="s">
        <v>155</v>
      </c>
      <c r="E189" s="236" t="s">
        <v>1</v>
      </c>
      <c r="F189" s="237" t="s">
        <v>228</v>
      </c>
      <c r="G189" s="234"/>
      <c r="H189" s="238">
        <v>92</v>
      </c>
      <c r="I189" s="239"/>
      <c r="J189" s="239"/>
      <c r="K189" s="234"/>
      <c r="L189" s="234"/>
      <c r="M189" s="240"/>
      <c r="N189" s="241"/>
      <c r="O189" s="242"/>
      <c r="P189" s="242"/>
      <c r="Q189" s="242"/>
      <c r="R189" s="242"/>
      <c r="S189" s="242"/>
      <c r="T189" s="242"/>
      <c r="U189" s="242"/>
      <c r="V189" s="242"/>
      <c r="W189" s="242"/>
      <c r="X189" s="243"/>
      <c r="AT189" s="244" t="s">
        <v>155</v>
      </c>
      <c r="AU189" s="244" t="s">
        <v>81</v>
      </c>
      <c r="AV189" s="12" t="s">
        <v>81</v>
      </c>
      <c r="AW189" s="12" t="s">
        <v>5</v>
      </c>
      <c r="AX189" s="12" t="s">
        <v>72</v>
      </c>
      <c r="AY189" s="244" t="s">
        <v>146</v>
      </c>
    </row>
    <row r="190" s="12" customFormat="1">
      <c r="B190" s="233"/>
      <c r="C190" s="234"/>
      <c r="D190" s="235" t="s">
        <v>155</v>
      </c>
      <c r="E190" s="234"/>
      <c r="F190" s="237" t="s">
        <v>320</v>
      </c>
      <c r="G190" s="234"/>
      <c r="H190" s="238">
        <v>275.52499999999998</v>
      </c>
      <c r="I190" s="239"/>
      <c r="J190" s="239"/>
      <c r="K190" s="234"/>
      <c r="L190" s="234"/>
      <c r="M190" s="240"/>
      <c r="N190" s="241"/>
      <c r="O190" s="242"/>
      <c r="P190" s="242"/>
      <c r="Q190" s="242"/>
      <c r="R190" s="242"/>
      <c r="S190" s="242"/>
      <c r="T190" s="242"/>
      <c r="U190" s="242"/>
      <c r="V190" s="242"/>
      <c r="W190" s="242"/>
      <c r="X190" s="243"/>
      <c r="AT190" s="244" t="s">
        <v>155</v>
      </c>
      <c r="AU190" s="244" t="s">
        <v>81</v>
      </c>
      <c r="AV190" s="12" t="s">
        <v>81</v>
      </c>
      <c r="AW190" s="12" t="s">
        <v>4</v>
      </c>
      <c r="AX190" s="12" t="s">
        <v>79</v>
      </c>
      <c r="AY190" s="244" t="s">
        <v>146</v>
      </c>
    </row>
    <row r="191" s="1" customFormat="1" ht="16.5" customHeight="1">
      <c r="B191" s="35"/>
      <c r="C191" s="245" t="s">
        <v>321</v>
      </c>
      <c r="D191" s="245" t="s">
        <v>212</v>
      </c>
      <c r="E191" s="246" t="s">
        <v>322</v>
      </c>
      <c r="F191" s="247" t="s">
        <v>323</v>
      </c>
      <c r="G191" s="248" t="s">
        <v>151</v>
      </c>
      <c r="H191" s="249">
        <v>4.6349999999999998</v>
      </c>
      <c r="I191" s="250"/>
      <c r="J191" s="251"/>
      <c r="K191" s="252">
        <f>ROUND(P191*H191,2)</f>
        <v>0</v>
      </c>
      <c r="L191" s="247" t="s">
        <v>152</v>
      </c>
      <c r="M191" s="253"/>
      <c r="N191" s="254" t="s">
        <v>1</v>
      </c>
      <c r="O191" s="228" t="s">
        <v>41</v>
      </c>
      <c r="P191" s="229">
        <f>I191+J191</f>
        <v>0</v>
      </c>
      <c r="Q191" s="229">
        <f>ROUND(I191*H191,2)</f>
        <v>0</v>
      </c>
      <c r="R191" s="229">
        <f>ROUND(J191*H191,2)</f>
        <v>0</v>
      </c>
      <c r="S191" s="76"/>
      <c r="T191" s="230">
        <f>S191*H191</f>
        <v>0</v>
      </c>
      <c r="U191" s="230">
        <v>0.17599999999999999</v>
      </c>
      <c r="V191" s="230">
        <f>U191*H191</f>
        <v>0.81575999999999993</v>
      </c>
      <c r="W191" s="230">
        <v>0</v>
      </c>
      <c r="X191" s="231">
        <f>W191*H191</f>
        <v>0</v>
      </c>
      <c r="AR191" s="14" t="s">
        <v>192</v>
      </c>
      <c r="AT191" s="14" t="s">
        <v>212</v>
      </c>
      <c r="AU191" s="14" t="s">
        <v>81</v>
      </c>
      <c r="AY191" s="14" t="s">
        <v>146</v>
      </c>
      <c r="BE191" s="232">
        <f>IF(O191="základní",K191,0)</f>
        <v>0</v>
      </c>
      <c r="BF191" s="232">
        <f>IF(O191="snížená",K191,0)</f>
        <v>0</v>
      </c>
      <c r="BG191" s="232">
        <f>IF(O191="zákl. přenesená",K191,0)</f>
        <v>0</v>
      </c>
      <c r="BH191" s="232">
        <f>IF(O191="sníž. přenesená",K191,0)</f>
        <v>0</v>
      </c>
      <c r="BI191" s="232">
        <f>IF(O191="nulová",K191,0)</f>
        <v>0</v>
      </c>
      <c r="BJ191" s="14" t="s">
        <v>79</v>
      </c>
      <c r="BK191" s="232">
        <f>ROUND(P191*H191,2)</f>
        <v>0</v>
      </c>
      <c r="BL191" s="14" t="s">
        <v>153</v>
      </c>
      <c r="BM191" s="14" t="s">
        <v>324</v>
      </c>
    </row>
    <row r="192" s="12" customFormat="1">
      <c r="B192" s="233"/>
      <c r="C192" s="234"/>
      <c r="D192" s="235" t="s">
        <v>155</v>
      </c>
      <c r="E192" s="236" t="s">
        <v>1</v>
      </c>
      <c r="F192" s="237" t="s">
        <v>325</v>
      </c>
      <c r="G192" s="234"/>
      <c r="H192" s="238">
        <v>4.5</v>
      </c>
      <c r="I192" s="239"/>
      <c r="J192" s="239"/>
      <c r="K192" s="234"/>
      <c r="L192" s="234"/>
      <c r="M192" s="240"/>
      <c r="N192" s="241"/>
      <c r="O192" s="242"/>
      <c r="P192" s="242"/>
      <c r="Q192" s="242"/>
      <c r="R192" s="242"/>
      <c r="S192" s="242"/>
      <c r="T192" s="242"/>
      <c r="U192" s="242"/>
      <c r="V192" s="242"/>
      <c r="W192" s="242"/>
      <c r="X192" s="243"/>
      <c r="AT192" s="244" t="s">
        <v>155</v>
      </c>
      <c r="AU192" s="244" t="s">
        <v>81</v>
      </c>
      <c r="AV192" s="12" t="s">
        <v>81</v>
      </c>
      <c r="AW192" s="12" t="s">
        <v>5</v>
      </c>
      <c r="AX192" s="12" t="s">
        <v>79</v>
      </c>
      <c r="AY192" s="244" t="s">
        <v>146</v>
      </c>
    </row>
    <row r="193" s="12" customFormat="1">
      <c r="B193" s="233"/>
      <c r="C193" s="234"/>
      <c r="D193" s="235" t="s">
        <v>155</v>
      </c>
      <c r="E193" s="234"/>
      <c r="F193" s="237" t="s">
        <v>326</v>
      </c>
      <c r="G193" s="234"/>
      <c r="H193" s="238">
        <v>4.6349999999999998</v>
      </c>
      <c r="I193" s="239"/>
      <c r="J193" s="239"/>
      <c r="K193" s="234"/>
      <c r="L193" s="234"/>
      <c r="M193" s="240"/>
      <c r="N193" s="241"/>
      <c r="O193" s="242"/>
      <c r="P193" s="242"/>
      <c r="Q193" s="242"/>
      <c r="R193" s="242"/>
      <c r="S193" s="242"/>
      <c r="T193" s="242"/>
      <c r="U193" s="242"/>
      <c r="V193" s="242"/>
      <c r="W193" s="242"/>
      <c r="X193" s="243"/>
      <c r="AT193" s="244" t="s">
        <v>155</v>
      </c>
      <c r="AU193" s="244" t="s">
        <v>81</v>
      </c>
      <c r="AV193" s="12" t="s">
        <v>81</v>
      </c>
      <c r="AW193" s="12" t="s">
        <v>4</v>
      </c>
      <c r="AX193" s="12" t="s">
        <v>79</v>
      </c>
      <c r="AY193" s="244" t="s">
        <v>146</v>
      </c>
    </row>
    <row r="194" s="1" customFormat="1" ht="16.5" customHeight="1">
      <c r="B194" s="35"/>
      <c r="C194" s="245" t="s">
        <v>327</v>
      </c>
      <c r="D194" s="245" t="s">
        <v>212</v>
      </c>
      <c r="E194" s="246" t="s">
        <v>328</v>
      </c>
      <c r="F194" s="247" t="s">
        <v>329</v>
      </c>
      <c r="G194" s="248" t="s">
        <v>151</v>
      </c>
      <c r="H194" s="249">
        <v>6.1799999999999997</v>
      </c>
      <c r="I194" s="250"/>
      <c r="J194" s="251"/>
      <c r="K194" s="252">
        <f>ROUND(P194*H194,2)</f>
        <v>0</v>
      </c>
      <c r="L194" s="247" t="s">
        <v>1</v>
      </c>
      <c r="M194" s="253"/>
      <c r="N194" s="254" t="s">
        <v>1</v>
      </c>
      <c r="O194" s="228" t="s">
        <v>41</v>
      </c>
      <c r="P194" s="229">
        <f>I194+J194</f>
        <v>0</v>
      </c>
      <c r="Q194" s="229">
        <f>ROUND(I194*H194,2)</f>
        <v>0</v>
      </c>
      <c r="R194" s="229">
        <f>ROUND(J194*H194,2)</f>
        <v>0</v>
      </c>
      <c r="S194" s="76"/>
      <c r="T194" s="230">
        <f>S194*H194</f>
        <v>0</v>
      </c>
      <c r="U194" s="230">
        <v>0.13100000000000001</v>
      </c>
      <c r="V194" s="230">
        <f>U194*H194</f>
        <v>0.80957999999999997</v>
      </c>
      <c r="W194" s="230">
        <v>0</v>
      </c>
      <c r="X194" s="231">
        <f>W194*H194</f>
        <v>0</v>
      </c>
      <c r="AR194" s="14" t="s">
        <v>192</v>
      </c>
      <c r="AT194" s="14" t="s">
        <v>212</v>
      </c>
      <c r="AU194" s="14" t="s">
        <v>81</v>
      </c>
      <c r="AY194" s="14" t="s">
        <v>146</v>
      </c>
      <c r="BE194" s="232">
        <f>IF(O194="základní",K194,0)</f>
        <v>0</v>
      </c>
      <c r="BF194" s="232">
        <f>IF(O194="snížená",K194,0)</f>
        <v>0</v>
      </c>
      <c r="BG194" s="232">
        <f>IF(O194="zákl. přenesená",K194,0)</f>
        <v>0</v>
      </c>
      <c r="BH194" s="232">
        <f>IF(O194="sníž. přenesená",K194,0)</f>
        <v>0</v>
      </c>
      <c r="BI194" s="232">
        <f>IF(O194="nulová",K194,0)</f>
        <v>0</v>
      </c>
      <c r="BJ194" s="14" t="s">
        <v>79</v>
      </c>
      <c r="BK194" s="232">
        <f>ROUND(P194*H194,2)</f>
        <v>0</v>
      </c>
      <c r="BL194" s="14" t="s">
        <v>153</v>
      </c>
      <c r="BM194" s="14" t="s">
        <v>330</v>
      </c>
    </row>
    <row r="195" s="12" customFormat="1">
      <c r="B195" s="233"/>
      <c r="C195" s="234"/>
      <c r="D195" s="235" t="s">
        <v>155</v>
      </c>
      <c r="E195" s="234"/>
      <c r="F195" s="237" t="s">
        <v>331</v>
      </c>
      <c r="G195" s="234"/>
      <c r="H195" s="238">
        <v>6.1799999999999997</v>
      </c>
      <c r="I195" s="239"/>
      <c r="J195" s="239"/>
      <c r="K195" s="234"/>
      <c r="L195" s="234"/>
      <c r="M195" s="240"/>
      <c r="N195" s="241"/>
      <c r="O195" s="242"/>
      <c r="P195" s="242"/>
      <c r="Q195" s="242"/>
      <c r="R195" s="242"/>
      <c r="S195" s="242"/>
      <c r="T195" s="242"/>
      <c r="U195" s="242"/>
      <c r="V195" s="242"/>
      <c r="W195" s="242"/>
      <c r="X195" s="243"/>
      <c r="AT195" s="244" t="s">
        <v>155</v>
      </c>
      <c r="AU195" s="244" t="s">
        <v>81</v>
      </c>
      <c r="AV195" s="12" t="s">
        <v>81</v>
      </c>
      <c r="AW195" s="12" t="s">
        <v>4</v>
      </c>
      <c r="AX195" s="12" t="s">
        <v>79</v>
      </c>
      <c r="AY195" s="244" t="s">
        <v>146</v>
      </c>
    </row>
    <row r="196" s="11" customFormat="1" ht="22.8" customHeight="1">
      <c r="B196" s="203"/>
      <c r="C196" s="204"/>
      <c r="D196" s="205" t="s">
        <v>71</v>
      </c>
      <c r="E196" s="218" t="s">
        <v>192</v>
      </c>
      <c r="F196" s="218" t="s">
        <v>332</v>
      </c>
      <c r="G196" s="204"/>
      <c r="H196" s="204"/>
      <c r="I196" s="207"/>
      <c r="J196" s="207"/>
      <c r="K196" s="219">
        <f>BK196</f>
        <v>0</v>
      </c>
      <c r="L196" s="204"/>
      <c r="M196" s="209"/>
      <c r="N196" s="210"/>
      <c r="O196" s="211"/>
      <c r="P196" s="211"/>
      <c r="Q196" s="212">
        <f>SUM(Q197:Q204)</f>
        <v>0</v>
      </c>
      <c r="R196" s="212">
        <f>SUM(R197:R204)</f>
        <v>0</v>
      </c>
      <c r="S196" s="211"/>
      <c r="T196" s="213">
        <f>SUM(T197:T204)</f>
        <v>0</v>
      </c>
      <c r="U196" s="211"/>
      <c r="V196" s="213">
        <f>SUM(V197:V204)</f>
        <v>2.9816400000000005</v>
      </c>
      <c r="W196" s="211"/>
      <c r="X196" s="214">
        <f>SUM(X197:X204)</f>
        <v>0</v>
      </c>
      <c r="AR196" s="215" t="s">
        <v>79</v>
      </c>
      <c r="AT196" s="216" t="s">
        <v>71</v>
      </c>
      <c r="AU196" s="216" t="s">
        <v>79</v>
      </c>
      <c r="AY196" s="215" t="s">
        <v>146</v>
      </c>
      <c r="BK196" s="217">
        <f>SUM(BK197:BK204)</f>
        <v>0</v>
      </c>
    </row>
    <row r="197" s="1" customFormat="1" ht="16.5" customHeight="1">
      <c r="B197" s="35"/>
      <c r="C197" s="220" t="s">
        <v>333</v>
      </c>
      <c r="D197" s="220" t="s">
        <v>148</v>
      </c>
      <c r="E197" s="221" t="s">
        <v>334</v>
      </c>
      <c r="F197" s="222" t="s">
        <v>335</v>
      </c>
      <c r="G197" s="223" t="s">
        <v>336</v>
      </c>
      <c r="H197" s="224">
        <v>3</v>
      </c>
      <c r="I197" s="225"/>
      <c r="J197" s="225"/>
      <c r="K197" s="226">
        <f>ROUND(P197*H197,2)</f>
        <v>0</v>
      </c>
      <c r="L197" s="222" t="s">
        <v>152</v>
      </c>
      <c r="M197" s="40"/>
      <c r="N197" s="227" t="s">
        <v>1</v>
      </c>
      <c r="O197" s="228" t="s">
        <v>41</v>
      </c>
      <c r="P197" s="229">
        <f>I197+J197</f>
        <v>0</v>
      </c>
      <c r="Q197" s="229">
        <f>ROUND(I197*H197,2)</f>
        <v>0</v>
      </c>
      <c r="R197" s="229">
        <f>ROUND(J197*H197,2)</f>
        <v>0</v>
      </c>
      <c r="S197" s="76"/>
      <c r="T197" s="230">
        <f>S197*H197</f>
        <v>0</v>
      </c>
      <c r="U197" s="230">
        <v>0.14494000000000001</v>
      </c>
      <c r="V197" s="230">
        <f>U197*H197</f>
        <v>0.43482000000000004</v>
      </c>
      <c r="W197" s="230">
        <v>0</v>
      </c>
      <c r="X197" s="231">
        <f>W197*H197</f>
        <v>0</v>
      </c>
      <c r="AR197" s="14" t="s">
        <v>153</v>
      </c>
      <c r="AT197" s="14" t="s">
        <v>148</v>
      </c>
      <c r="AU197" s="14" t="s">
        <v>81</v>
      </c>
      <c r="AY197" s="14" t="s">
        <v>146</v>
      </c>
      <c r="BE197" s="232">
        <f>IF(O197="základní",K197,0)</f>
        <v>0</v>
      </c>
      <c r="BF197" s="232">
        <f>IF(O197="snížená",K197,0)</f>
        <v>0</v>
      </c>
      <c r="BG197" s="232">
        <f>IF(O197="zákl. přenesená",K197,0)</f>
        <v>0</v>
      </c>
      <c r="BH197" s="232">
        <f>IF(O197="sníž. přenesená",K197,0)</f>
        <v>0</v>
      </c>
      <c r="BI197" s="232">
        <f>IF(O197="nulová",K197,0)</f>
        <v>0</v>
      </c>
      <c r="BJ197" s="14" t="s">
        <v>79</v>
      </c>
      <c r="BK197" s="232">
        <f>ROUND(P197*H197,2)</f>
        <v>0</v>
      </c>
      <c r="BL197" s="14" t="s">
        <v>153</v>
      </c>
      <c r="BM197" s="14" t="s">
        <v>337</v>
      </c>
    </row>
    <row r="198" s="1" customFormat="1" ht="16.5" customHeight="1">
      <c r="B198" s="35"/>
      <c r="C198" s="245" t="s">
        <v>338</v>
      </c>
      <c r="D198" s="245" t="s">
        <v>212</v>
      </c>
      <c r="E198" s="246" t="s">
        <v>339</v>
      </c>
      <c r="F198" s="247" t="s">
        <v>340</v>
      </c>
      <c r="G198" s="248" t="s">
        <v>336</v>
      </c>
      <c r="H198" s="249">
        <v>3</v>
      </c>
      <c r="I198" s="250"/>
      <c r="J198" s="251"/>
      <c r="K198" s="252">
        <f>ROUND(P198*H198,2)</f>
        <v>0</v>
      </c>
      <c r="L198" s="247" t="s">
        <v>341</v>
      </c>
      <c r="M198" s="253"/>
      <c r="N198" s="254" t="s">
        <v>1</v>
      </c>
      <c r="O198" s="228" t="s">
        <v>41</v>
      </c>
      <c r="P198" s="229">
        <f>I198+J198</f>
        <v>0</v>
      </c>
      <c r="Q198" s="229">
        <f>ROUND(I198*H198,2)</f>
        <v>0</v>
      </c>
      <c r="R198" s="229">
        <f>ROUND(J198*H198,2)</f>
        <v>0</v>
      </c>
      <c r="S198" s="76"/>
      <c r="T198" s="230">
        <f>S198*H198</f>
        <v>0</v>
      </c>
      <c r="U198" s="230">
        <v>0.071999999999999995</v>
      </c>
      <c r="V198" s="230">
        <f>U198*H198</f>
        <v>0.21599999999999997</v>
      </c>
      <c r="W198" s="230">
        <v>0</v>
      </c>
      <c r="X198" s="231">
        <f>W198*H198</f>
        <v>0</v>
      </c>
      <c r="AR198" s="14" t="s">
        <v>192</v>
      </c>
      <c r="AT198" s="14" t="s">
        <v>212</v>
      </c>
      <c r="AU198" s="14" t="s">
        <v>81</v>
      </c>
      <c r="AY198" s="14" t="s">
        <v>146</v>
      </c>
      <c r="BE198" s="232">
        <f>IF(O198="základní",K198,0)</f>
        <v>0</v>
      </c>
      <c r="BF198" s="232">
        <f>IF(O198="snížená",K198,0)</f>
        <v>0</v>
      </c>
      <c r="BG198" s="232">
        <f>IF(O198="zákl. přenesená",K198,0)</f>
        <v>0</v>
      </c>
      <c r="BH198" s="232">
        <f>IF(O198="sníž. přenesená",K198,0)</f>
        <v>0</v>
      </c>
      <c r="BI198" s="232">
        <f>IF(O198="nulová",K198,0)</f>
        <v>0</v>
      </c>
      <c r="BJ198" s="14" t="s">
        <v>79</v>
      </c>
      <c r="BK198" s="232">
        <f>ROUND(P198*H198,2)</f>
        <v>0</v>
      </c>
      <c r="BL198" s="14" t="s">
        <v>153</v>
      </c>
      <c r="BM198" s="14" t="s">
        <v>342</v>
      </c>
    </row>
    <row r="199" s="1" customFormat="1" ht="16.5" customHeight="1">
      <c r="B199" s="35"/>
      <c r="C199" s="245" t="s">
        <v>343</v>
      </c>
      <c r="D199" s="245" t="s">
        <v>212</v>
      </c>
      <c r="E199" s="246" t="s">
        <v>344</v>
      </c>
      <c r="F199" s="247" t="s">
        <v>345</v>
      </c>
      <c r="G199" s="248" t="s">
        <v>336</v>
      </c>
      <c r="H199" s="249">
        <v>3</v>
      </c>
      <c r="I199" s="250"/>
      <c r="J199" s="251"/>
      <c r="K199" s="252">
        <f>ROUND(P199*H199,2)</f>
        <v>0</v>
      </c>
      <c r="L199" s="247" t="s">
        <v>152</v>
      </c>
      <c r="M199" s="253"/>
      <c r="N199" s="254" t="s">
        <v>1</v>
      </c>
      <c r="O199" s="228" t="s">
        <v>41</v>
      </c>
      <c r="P199" s="229">
        <f>I199+J199</f>
        <v>0</v>
      </c>
      <c r="Q199" s="229">
        <f>ROUND(I199*H199,2)</f>
        <v>0</v>
      </c>
      <c r="R199" s="229">
        <f>ROUND(J199*H199,2)</f>
        <v>0</v>
      </c>
      <c r="S199" s="76"/>
      <c r="T199" s="230">
        <f>S199*H199</f>
        <v>0</v>
      </c>
      <c r="U199" s="230">
        <v>0.23200000000000001</v>
      </c>
      <c r="V199" s="230">
        <f>U199*H199</f>
        <v>0.69600000000000006</v>
      </c>
      <c r="W199" s="230">
        <v>0</v>
      </c>
      <c r="X199" s="231">
        <f>W199*H199</f>
        <v>0</v>
      </c>
      <c r="AR199" s="14" t="s">
        <v>192</v>
      </c>
      <c r="AT199" s="14" t="s">
        <v>212</v>
      </c>
      <c r="AU199" s="14" t="s">
        <v>81</v>
      </c>
      <c r="AY199" s="14" t="s">
        <v>146</v>
      </c>
      <c r="BE199" s="232">
        <f>IF(O199="základní",K199,0)</f>
        <v>0</v>
      </c>
      <c r="BF199" s="232">
        <f>IF(O199="snížená",K199,0)</f>
        <v>0</v>
      </c>
      <c r="BG199" s="232">
        <f>IF(O199="zákl. přenesená",K199,0)</f>
        <v>0</v>
      </c>
      <c r="BH199" s="232">
        <f>IF(O199="sníž. přenesená",K199,0)</f>
        <v>0</v>
      </c>
      <c r="BI199" s="232">
        <f>IF(O199="nulová",K199,0)</f>
        <v>0</v>
      </c>
      <c r="BJ199" s="14" t="s">
        <v>79</v>
      </c>
      <c r="BK199" s="232">
        <f>ROUND(P199*H199,2)</f>
        <v>0</v>
      </c>
      <c r="BL199" s="14" t="s">
        <v>153</v>
      </c>
      <c r="BM199" s="14" t="s">
        <v>346</v>
      </c>
    </row>
    <row r="200" s="1" customFormat="1" ht="16.5" customHeight="1">
      <c r="B200" s="35"/>
      <c r="C200" s="245" t="s">
        <v>347</v>
      </c>
      <c r="D200" s="245" t="s">
        <v>212</v>
      </c>
      <c r="E200" s="246" t="s">
        <v>348</v>
      </c>
      <c r="F200" s="247" t="s">
        <v>349</v>
      </c>
      <c r="G200" s="248" t="s">
        <v>336</v>
      </c>
      <c r="H200" s="249">
        <v>3</v>
      </c>
      <c r="I200" s="250"/>
      <c r="J200" s="251"/>
      <c r="K200" s="252">
        <f>ROUND(P200*H200,2)</f>
        <v>0</v>
      </c>
      <c r="L200" s="247" t="s">
        <v>152</v>
      </c>
      <c r="M200" s="253"/>
      <c r="N200" s="254" t="s">
        <v>1</v>
      </c>
      <c r="O200" s="228" t="s">
        <v>41</v>
      </c>
      <c r="P200" s="229">
        <f>I200+J200</f>
        <v>0</v>
      </c>
      <c r="Q200" s="229">
        <f>ROUND(I200*H200,2)</f>
        <v>0</v>
      </c>
      <c r="R200" s="229">
        <f>ROUND(J200*H200,2)</f>
        <v>0</v>
      </c>
      <c r="S200" s="76"/>
      <c r="T200" s="230">
        <f>S200*H200</f>
        <v>0</v>
      </c>
      <c r="U200" s="230">
        <v>0.17000000000000001</v>
      </c>
      <c r="V200" s="230">
        <f>U200*H200</f>
        <v>0.51000000000000001</v>
      </c>
      <c r="W200" s="230">
        <v>0</v>
      </c>
      <c r="X200" s="231">
        <f>W200*H200</f>
        <v>0</v>
      </c>
      <c r="AR200" s="14" t="s">
        <v>192</v>
      </c>
      <c r="AT200" s="14" t="s">
        <v>212</v>
      </c>
      <c r="AU200" s="14" t="s">
        <v>81</v>
      </c>
      <c r="AY200" s="14" t="s">
        <v>146</v>
      </c>
      <c r="BE200" s="232">
        <f>IF(O200="základní",K200,0)</f>
        <v>0</v>
      </c>
      <c r="BF200" s="232">
        <f>IF(O200="snížená",K200,0)</f>
        <v>0</v>
      </c>
      <c r="BG200" s="232">
        <f>IF(O200="zákl. přenesená",K200,0)</f>
        <v>0</v>
      </c>
      <c r="BH200" s="232">
        <f>IF(O200="sníž. přenesená",K200,0)</f>
        <v>0</v>
      </c>
      <c r="BI200" s="232">
        <f>IF(O200="nulová",K200,0)</f>
        <v>0</v>
      </c>
      <c r="BJ200" s="14" t="s">
        <v>79</v>
      </c>
      <c r="BK200" s="232">
        <f>ROUND(P200*H200,2)</f>
        <v>0</v>
      </c>
      <c r="BL200" s="14" t="s">
        <v>153</v>
      </c>
      <c r="BM200" s="14" t="s">
        <v>350</v>
      </c>
    </row>
    <row r="201" s="1" customFormat="1" ht="16.5" customHeight="1">
      <c r="B201" s="35"/>
      <c r="C201" s="245" t="s">
        <v>351</v>
      </c>
      <c r="D201" s="245" t="s">
        <v>212</v>
      </c>
      <c r="E201" s="246" t="s">
        <v>352</v>
      </c>
      <c r="F201" s="247" t="s">
        <v>353</v>
      </c>
      <c r="G201" s="248" t="s">
        <v>336</v>
      </c>
      <c r="H201" s="249">
        <v>3</v>
      </c>
      <c r="I201" s="250"/>
      <c r="J201" s="251"/>
      <c r="K201" s="252">
        <f>ROUND(P201*H201,2)</f>
        <v>0</v>
      </c>
      <c r="L201" s="247" t="s">
        <v>152</v>
      </c>
      <c r="M201" s="253"/>
      <c r="N201" s="254" t="s">
        <v>1</v>
      </c>
      <c r="O201" s="228" t="s">
        <v>41</v>
      </c>
      <c r="P201" s="229">
        <f>I201+J201</f>
        <v>0</v>
      </c>
      <c r="Q201" s="229">
        <f>ROUND(I201*H201,2)</f>
        <v>0</v>
      </c>
      <c r="R201" s="229">
        <f>ROUND(J201*H201,2)</f>
        <v>0</v>
      </c>
      <c r="S201" s="76"/>
      <c r="T201" s="230">
        <f>S201*H201</f>
        <v>0</v>
      </c>
      <c r="U201" s="230">
        <v>0.10299999999999999</v>
      </c>
      <c r="V201" s="230">
        <f>U201*H201</f>
        <v>0.309</v>
      </c>
      <c r="W201" s="230">
        <v>0</v>
      </c>
      <c r="X201" s="231">
        <f>W201*H201</f>
        <v>0</v>
      </c>
      <c r="AR201" s="14" t="s">
        <v>192</v>
      </c>
      <c r="AT201" s="14" t="s">
        <v>212</v>
      </c>
      <c r="AU201" s="14" t="s">
        <v>81</v>
      </c>
      <c r="AY201" s="14" t="s">
        <v>146</v>
      </c>
      <c r="BE201" s="232">
        <f>IF(O201="základní",K201,0)</f>
        <v>0</v>
      </c>
      <c r="BF201" s="232">
        <f>IF(O201="snížená",K201,0)</f>
        <v>0</v>
      </c>
      <c r="BG201" s="232">
        <f>IF(O201="zákl. přenesená",K201,0)</f>
        <v>0</v>
      </c>
      <c r="BH201" s="232">
        <f>IF(O201="sníž. přenesená",K201,0)</f>
        <v>0</v>
      </c>
      <c r="BI201" s="232">
        <f>IF(O201="nulová",K201,0)</f>
        <v>0</v>
      </c>
      <c r="BJ201" s="14" t="s">
        <v>79</v>
      </c>
      <c r="BK201" s="232">
        <f>ROUND(P201*H201,2)</f>
        <v>0</v>
      </c>
      <c r="BL201" s="14" t="s">
        <v>153</v>
      </c>
      <c r="BM201" s="14" t="s">
        <v>354</v>
      </c>
    </row>
    <row r="202" s="1" customFormat="1" ht="16.5" customHeight="1">
      <c r="B202" s="35"/>
      <c r="C202" s="220" t="s">
        <v>355</v>
      </c>
      <c r="D202" s="220" t="s">
        <v>148</v>
      </c>
      <c r="E202" s="221" t="s">
        <v>356</v>
      </c>
      <c r="F202" s="222" t="s">
        <v>357</v>
      </c>
      <c r="G202" s="223" t="s">
        <v>336</v>
      </c>
      <c r="H202" s="224">
        <v>3</v>
      </c>
      <c r="I202" s="225"/>
      <c r="J202" s="225"/>
      <c r="K202" s="226">
        <f>ROUND(P202*H202,2)</f>
        <v>0</v>
      </c>
      <c r="L202" s="222" t="s">
        <v>152</v>
      </c>
      <c r="M202" s="40"/>
      <c r="N202" s="227" t="s">
        <v>1</v>
      </c>
      <c r="O202" s="228" t="s">
        <v>41</v>
      </c>
      <c r="P202" s="229">
        <f>I202+J202</f>
        <v>0</v>
      </c>
      <c r="Q202" s="229">
        <f>ROUND(I202*H202,2)</f>
        <v>0</v>
      </c>
      <c r="R202" s="229">
        <f>ROUND(J202*H202,2)</f>
        <v>0</v>
      </c>
      <c r="S202" s="76"/>
      <c r="T202" s="230">
        <f>S202*H202</f>
        <v>0</v>
      </c>
      <c r="U202" s="230">
        <v>0.21734000000000001</v>
      </c>
      <c r="V202" s="230">
        <f>U202*H202</f>
        <v>0.65202000000000004</v>
      </c>
      <c r="W202" s="230">
        <v>0</v>
      </c>
      <c r="X202" s="231">
        <f>W202*H202</f>
        <v>0</v>
      </c>
      <c r="AR202" s="14" t="s">
        <v>153</v>
      </c>
      <c r="AT202" s="14" t="s">
        <v>148</v>
      </c>
      <c r="AU202" s="14" t="s">
        <v>81</v>
      </c>
      <c r="AY202" s="14" t="s">
        <v>146</v>
      </c>
      <c r="BE202" s="232">
        <f>IF(O202="základní",K202,0)</f>
        <v>0</v>
      </c>
      <c r="BF202" s="232">
        <f>IF(O202="snížená",K202,0)</f>
        <v>0</v>
      </c>
      <c r="BG202" s="232">
        <f>IF(O202="zákl. přenesená",K202,0)</f>
        <v>0</v>
      </c>
      <c r="BH202" s="232">
        <f>IF(O202="sníž. přenesená",K202,0)</f>
        <v>0</v>
      </c>
      <c r="BI202" s="232">
        <f>IF(O202="nulová",K202,0)</f>
        <v>0</v>
      </c>
      <c r="BJ202" s="14" t="s">
        <v>79</v>
      </c>
      <c r="BK202" s="232">
        <f>ROUND(P202*H202,2)</f>
        <v>0</v>
      </c>
      <c r="BL202" s="14" t="s">
        <v>153</v>
      </c>
      <c r="BM202" s="14" t="s">
        <v>358</v>
      </c>
    </row>
    <row r="203" s="1" customFormat="1" ht="16.5" customHeight="1">
      <c r="B203" s="35"/>
      <c r="C203" s="245" t="s">
        <v>359</v>
      </c>
      <c r="D203" s="245" t="s">
        <v>212</v>
      </c>
      <c r="E203" s="246" t="s">
        <v>360</v>
      </c>
      <c r="F203" s="247" t="s">
        <v>361</v>
      </c>
      <c r="G203" s="248" t="s">
        <v>336</v>
      </c>
      <c r="H203" s="249">
        <v>3</v>
      </c>
      <c r="I203" s="250"/>
      <c r="J203" s="251"/>
      <c r="K203" s="252">
        <f>ROUND(P203*H203,2)</f>
        <v>0</v>
      </c>
      <c r="L203" s="247" t="s">
        <v>152</v>
      </c>
      <c r="M203" s="253"/>
      <c r="N203" s="254" t="s">
        <v>1</v>
      </c>
      <c r="O203" s="228" t="s">
        <v>41</v>
      </c>
      <c r="P203" s="229">
        <f>I203+J203</f>
        <v>0</v>
      </c>
      <c r="Q203" s="229">
        <f>ROUND(I203*H203,2)</f>
        <v>0</v>
      </c>
      <c r="R203" s="229">
        <f>ROUND(J203*H203,2)</f>
        <v>0</v>
      </c>
      <c r="S203" s="76"/>
      <c r="T203" s="230">
        <f>S203*H203</f>
        <v>0</v>
      </c>
      <c r="U203" s="230">
        <v>0.050599999999999999</v>
      </c>
      <c r="V203" s="230">
        <f>U203*H203</f>
        <v>0.15179999999999999</v>
      </c>
      <c r="W203" s="230">
        <v>0</v>
      </c>
      <c r="X203" s="231">
        <f>W203*H203</f>
        <v>0</v>
      </c>
      <c r="AR203" s="14" t="s">
        <v>192</v>
      </c>
      <c r="AT203" s="14" t="s">
        <v>212</v>
      </c>
      <c r="AU203" s="14" t="s">
        <v>81</v>
      </c>
      <c r="AY203" s="14" t="s">
        <v>146</v>
      </c>
      <c r="BE203" s="232">
        <f>IF(O203="základní",K203,0)</f>
        <v>0</v>
      </c>
      <c r="BF203" s="232">
        <f>IF(O203="snížená",K203,0)</f>
        <v>0</v>
      </c>
      <c r="BG203" s="232">
        <f>IF(O203="zákl. přenesená",K203,0)</f>
        <v>0</v>
      </c>
      <c r="BH203" s="232">
        <f>IF(O203="sníž. přenesená",K203,0)</f>
        <v>0</v>
      </c>
      <c r="BI203" s="232">
        <f>IF(O203="nulová",K203,0)</f>
        <v>0</v>
      </c>
      <c r="BJ203" s="14" t="s">
        <v>79</v>
      </c>
      <c r="BK203" s="232">
        <f>ROUND(P203*H203,2)</f>
        <v>0</v>
      </c>
      <c r="BL203" s="14" t="s">
        <v>153</v>
      </c>
      <c r="BM203" s="14" t="s">
        <v>362</v>
      </c>
    </row>
    <row r="204" s="1" customFormat="1" ht="16.5" customHeight="1">
      <c r="B204" s="35"/>
      <c r="C204" s="245" t="s">
        <v>363</v>
      </c>
      <c r="D204" s="245" t="s">
        <v>212</v>
      </c>
      <c r="E204" s="246" t="s">
        <v>364</v>
      </c>
      <c r="F204" s="247" t="s">
        <v>365</v>
      </c>
      <c r="G204" s="248" t="s">
        <v>336</v>
      </c>
      <c r="H204" s="249">
        <v>3</v>
      </c>
      <c r="I204" s="250"/>
      <c r="J204" s="251"/>
      <c r="K204" s="252">
        <f>ROUND(P204*H204,2)</f>
        <v>0</v>
      </c>
      <c r="L204" s="247" t="s">
        <v>152</v>
      </c>
      <c r="M204" s="253"/>
      <c r="N204" s="254" t="s">
        <v>1</v>
      </c>
      <c r="O204" s="228" t="s">
        <v>41</v>
      </c>
      <c r="P204" s="229">
        <f>I204+J204</f>
        <v>0</v>
      </c>
      <c r="Q204" s="229">
        <f>ROUND(I204*H204,2)</f>
        <v>0</v>
      </c>
      <c r="R204" s="229">
        <f>ROUND(J204*H204,2)</f>
        <v>0</v>
      </c>
      <c r="S204" s="76"/>
      <c r="T204" s="230">
        <f>S204*H204</f>
        <v>0</v>
      </c>
      <c r="U204" s="230">
        <v>0.0040000000000000001</v>
      </c>
      <c r="V204" s="230">
        <f>U204*H204</f>
        <v>0.012</v>
      </c>
      <c r="W204" s="230">
        <v>0</v>
      </c>
      <c r="X204" s="231">
        <f>W204*H204</f>
        <v>0</v>
      </c>
      <c r="AR204" s="14" t="s">
        <v>192</v>
      </c>
      <c r="AT204" s="14" t="s">
        <v>212</v>
      </c>
      <c r="AU204" s="14" t="s">
        <v>81</v>
      </c>
      <c r="AY204" s="14" t="s">
        <v>146</v>
      </c>
      <c r="BE204" s="232">
        <f>IF(O204="základní",K204,0)</f>
        <v>0</v>
      </c>
      <c r="BF204" s="232">
        <f>IF(O204="snížená",K204,0)</f>
        <v>0</v>
      </c>
      <c r="BG204" s="232">
        <f>IF(O204="zákl. přenesená",K204,0)</f>
        <v>0</v>
      </c>
      <c r="BH204" s="232">
        <f>IF(O204="sníž. přenesená",K204,0)</f>
        <v>0</v>
      </c>
      <c r="BI204" s="232">
        <f>IF(O204="nulová",K204,0)</f>
        <v>0</v>
      </c>
      <c r="BJ204" s="14" t="s">
        <v>79</v>
      </c>
      <c r="BK204" s="232">
        <f>ROUND(P204*H204,2)</f>
        <v>0</v>
      </c>
      <c r="BL204" s="14" t="s">
        <v>153</v>
      </c>
      <c r="BM204" s="14" t="s">
        <v>366</v>
      </c>
    </row>
    <row r="205" s="11" customFormat="1" ht="22.8" customHeight="1">
      <c r="B205" s="203"/>
      <c r="C205" s="204"/>
      <c r="D205" s="205" t="s">
        <v>71</v>
      </c>
      <c r="E205" s="218" t="s">
        <v>197</v>
      </c>
      <c r="F205" s="218" t="s">
        <v>367</v>
      </c>
      <c r="G205" s="204"/>
      <c r="H205" s="204"/>
      <c r="I205" s="207"/>
      <c r="J205" s="207"/>
      <c r="K205" s="219">
        <f>BK205</f>
        <v>0</v>
      </c>
      <c r="L205" s="204"/>
      <c r="M205" s="209"/>
      <c r="N205" s="210"/>
      <c r="O205" s="211"/>
      <c r="P205" s="211"/>
      <c r="Q205" s="212">
        <f>SUM(Q206:Q229)</f>
        <v>0</v>
      </c>
      <c r="R205" s="212">
        <f>SUM(R206:R229)</f>
        <v>0</v>
      </c>
      <c r="S205" s="211"/>
      <c r="T205" s="213">
        <f>SUM(T206:T229)</f>
        <v>0</v>
      </c>
      <c r="U205" s="211"/>
      <c r="V205" s="213">
        <f>SUM(V206:V229)</f>
        <v>76.178301000000005</v>
      </c>
      <c r="W205" s="211"/>
      <c r="X205" s="214">
        <f>SUM(X206:X229)</f>
        <v>0</v>
      </c>
      <c r="AR205" s="215" t="s">
        <v>79</v>
      </c>
      <c r="AT205" s="216" t="s">
        <v>71</v>
      </c>
      <c r="AU205" s="216" t="s">
        <v>79</v>
      </c>
      <c r="AY205" s="215" t="s">
        <v>146</v>
      </c>
      <c r="BK205" s="217">
        <f>SUM(BK206:BK229)</f>
        <v>0</v>
      </c>
    </row>
    <row r="206" s="1" customFormat="1" ht="16.5" customHeight="1">
      <c r="B206" s="35"/>
      <c r="C206" s="220" t="s">
        <v>368</v>
      </c>
      <c r="D206" s="220" t="s">
        <v>148</v>
      </c>
      <c r="E206" s="221" t="s">
        <v>369</v>
      </c>
      <c r="F206" s="222" t="s">
        <v>370</v>
      </c>
      <c r="G206" s="223" t="s">
        <v>336</v>
      </c>
      <c r="H206" s="224">
        <v>4</v>
      </c>
      <c r="I206" s="225"/>
      <c r="J206" s="225"/>
      <c r="K206" s="226">
        <f>ROUND(P206*H206,2)</f>
        <v>0</v>
      </c>
      <c r="L206" s="222" t="s">
        <v>152</v>
      </c>
      <c r="M206" s="40"/>
      <c r="N206" s="227" t="s">
        <v>1</v>
      </c>
      <c r="O206" s="228" t="s">
        <v>41</v>
      </c>
      <c r="P206" s="229">
        <f>I206+J206</f>
        <v>0</v>
      </c>
      <c r="Q206" s="229">
        <f>ROUND(I206*H206,2)</f>
        <v>0</v>
      </c>
      <c r="R206" s="229">
        <f>ROUND(J206*H206,2)</f>
        <v>0</v>
      </c>
      <c r="S206" s="76"/>
      <c r="T206" s="230">
        <f>S206*H206</f>
        <v>0</v>
      </c>
      <c r="U206" s="230">
        <v>0.00069999999999999999</v>
      </c>
      <c r="V206" s="230">
        <f>U206*H206</f>
        <v>0.0028</v>
      </c>
      <c r="W206" s="230">
        <v>0</v>
      </c>
      <c r="X206" s="231">
        <f>W206*H206</f>
        <v>0</v>
      </c>
      <c r="AR206" s="14" t="s">
        <v>153</v>
      </c>
      <c r="AT206" s="14" t="s">
        <v>148</v>
      </c>
      <c r="AU206" s="14" t="s">
        <v>81</v>
      </c>
      <c r="AY206" s="14" t="s">
        <v>146</v>
      </c>
      <c r="BE206" s="232">
        <f>IF(O206="základní",K206,0)</f>
        <v>0</v>
      </c>
      <c r="BF206" s="232">
        <f>IF(O206="snížená",K206,0)</f>
        <v>0</v>
      </c>
      <c r="BG206" s="232">
        <f>IF(O206="zákl. přenesená",K206,0)</f>
        <v>0</v>
      </c>
      <c r="BH206" s="232">
        <f>IF(O206="sníž. přenesená",K206,0)</f>
        <v>0</v>
      </c>
      <c r="BI206" s="232">
        <f>IF(O206="nulová",K206,0)</f>
        <v>0</v>
      </c>
      <c r="BJ206" s="14" t="s">
        <v>79</v>
      </c>
      <c r="BK206" s="232">
        <f>ROUND(P206*H206,2)</f>
        <v>0</v>
      </c>
      <c r="BL206" s="14" t="s">
        <v>153</v>
      </c>
      <c r="BM206" s="14" t="s">
        <v>371</v>
      </c>
    </row>
    <row r="207" s="1" customFormat="1" ht="16.5" customHeight="1">
      <c r="B207" s="35"/>
      <c r="C207" s="245" t="s">
        <v>372</v>
      </c>
      <c r="D207" s="245" t="s">
        <v>212</v>
      </c>
      <c r="E207" s="246" t="s">
        <v>373</v>
      </c>
      <c r="F207" s="247" t="s">
        <v>374</v>
      </c>
      <c r="G207" s="248" t="s">
        <v>336</v>
      </c>
      <c r="H207" s="249">
        <v>2</v>
      </c>
      <c r="I207" s="250"/>
      <c r="J207" s="251"/>
      <c r="K207" s="252">
        <f>ROUND(P207*H207,2)</f>
        <v>0</v>
      </c>
      <c r="L207" s="247" t="s">
        <v>152</v>
      </c>
      <c r="M207" s="253"/>
      <c r="N207" s="254" t="s">
        <v>1</v>
      </c>
      <c r="O207" s="228" t="s">
        <v>41</v>
      </c>
      <c r="P207" s="229">
        <f>I207+J207</f>
        <v>0</v>
      </c>
      <c r="Q207" s="229">
        <f>ROUND(I207*H207,2)</f>
        <v>0</v>
      </c>
      <c r="R207" s="229">
        <f>ROUND(J207*H207,2)</f>
        <v>0</v>
      </c>
      <c r="S207" s="76"/>
      <c r="T207" s="230">
        <f>S207*H207</f>
        <v>0</v>
      </c>
      <c r="U207" s="230">
        <v>0.0030000000000000001</v>
      </c>
      <c r="V207" s="230">
        <f>U207*H207</f>
        <v>0.0060000000000000001</v>
      </c>
      <c r="W207" s="230">
        <v>0</v>
      </c>
      <c r="X207" s="231">
        <f>W207*H207</f>
        <v>0</v>
      </c>
      <c r="AR207" s="14" t="s">
        <v>192</v>
      </c>
      <c r="AT207" s="14" t="s">
        <v>212</v>
      </c>
      <c r="AU207" s="14" t="s">
        <v>81</v>
      </c>
      <c r="AY207" s="14" t="s">
        <v>146</v>
      </c>
      <c r="BE207" s="232">
        <f>IF(O207="základní",K207,0)</f>
        <v>0</v>
      </c>
      <c r="BF207" s="232">
        <f>IF(O207="snížená",K207,0)</f>
        <v>0</v>
      </c>
      <c r="BG207" s="232">
        <f>IF(O207="zákl. přenesená",K207,0)</f>
        <v>0</v>
      </c>
      <c r="BH207" s="232">
        <f>IF(O207="sníž. přenesená",K207,0)</f>
        <v>0</v>
      </c>
      <c r="BI207" s="232">
        <f>IF(O207="nulová",K207,0)</f>
        <v>0</v>
      </c>
      <c r="BJ207" s="14" t="s">
        <v>79</v>
      </c>
      <c r="BK207" s="232">
        <f>ROUND(P207*H207,2)</f>
        <v>0</v>
      </c>
      <c r="BL207" s="14" t="s">
        <v>153</v>
      </c>
      <c r="BM207" s="14" t="s">
        <v>375</v>
      </c>
    </row>
    <row r="208" s="1" customFormat="1" ht="16.5" customHeight="1">
      <c r="B208" s="35"/>
      <c r="C208" s="245" t="s">
        <v>376</v>
      </c>
      <c r="D208" s="245" t="s">
        <v>212</v>
      </c>
      <c r="E208" s="246" t="s">
        <v>377</v>
      </c>
      <c r="F208" s="247" t="s">
        <v>378</v>
      </c>
      <c r="G208" s="248" t="s">
        <v>336</v>
      </c>
      <c r="H208" s="249">
        <v>2</v>
      </c>
      <c r="I208" s="250"/>
      <c r="J208" s="251"/>
      <c r="K208" s="252">
        <f>ROUND(P208*H208,2)</f>
        <v>0</v>
      </c>
      <c r="L208" s="247" t="s">
        <v>152</v>
      </c>
      <c r="M208" s="253"/>
      <c r="N208" s="254" t="s">
        <v>1</v>
      </c>
      <c r="O208" s="228" t="s">
        <v>41</v>
      </c>
      <c r="P208" s="229">
        <f>I208+J208</f>
        <v>0</v>
      </c>
      <c r="Q208" s="229">
        <f>ROUND(I208*H208,2)</f>
        <v>0</v>
      </c>
      <c r="R208" s="229">
        <f>ROUND(J208*H208,2)</f>
        <v>0</v>
      </c>
      <c r="S208" s="76"/>
      <c r="T208" s="230">
        <f>S208*H208</f>
        <v>0</v>
      </c>
      <c r="U208" s="230">
        <v>0.0014</v>
      </c>
      <c r="V208" s="230">
        <f>U208*H208</f>
        <v>0.0028</v>
      </c>
      <c r="W208" s="230">
        <v>0</v>
      </c>
      <c r="X208" s="231">
        <f>W208*H208</f>
        <v>0</v>
      </c>
      <c r="AR208" s="14" t="s">
        <v>192</v>
      </c>
      <c r="AT208" s="14" t="s">
        <v>212</v>
      </c>
      <c r="AU208" s="14" t="s">
        <v>81</v>
      </c>
      <c r="AY208" s="14" t="s">
        <v>146</v>
      </c>
      <c r="BE208" s="232">
        <f>IF(O208="základní",K208,0)</f>
        <v>0</v>
      </c>
      <c r="BF208" s="232">
        <f>IF(O208="snížená",K208,0)</f>
        <v>0</v>
      </c>
      <c r="BG208" s="232">
        <f>IF(O208="zákl. přenesená",K208,0)</f>
        <v>0</v>
      </c>
      <c r="BH208" s="232">
        <f>IF(O208="sníž. přenesená",K208,0)</f>
        <v>0</v>
      </c>
      <c r="BI208" s="232">
        <f>IF(O208="nulová",K208,0)</f>
        <v>0</v>
      </c>
      <c r="BJ208" s="14" t="s">
        <v>79</v>
      </c>
      <c r="BK208" s="232">
        <f>ROUND(P208*H208,2)</f>
        <v>0</v>
      </c>
      <c r="BL208" s="14" t="s">
        <v>153</v>
      </c>
      <c r="BM208" s="14" t="s">
        <v>379</v>
      </c>
    </row>
    <row r="209" s="1" customFormat="1" ht="16.5" customHeight="1">
      <c r="B209" s="35"/>
      <c r="C209" s="220" t="s">
        <v>380</v>
      </c>
      <c r="D209" s="220" t="s">
        <v>148</v>
      </c>
      <c r="E209" s="221" t="s">
        <v>381</v>
      </c>
      <c r="F209" s="222" t="s">
        <v>382</v>
      </c>
      <c r="G209" s="223" t="s">
        <v>336</v>
      </c>
      <c r="H209" s="224">
        <v>3</v>
      </c>
      <c r="I209" s="225"/>
      <c r="J209" s="225"/>
      <c r="K209" s="226">
        <f>ROUND(P209*H209,2)</f>
        <v>0</v>
      </c>
      <c r="L209" s="222" t="s">
        <v>152</v>
      </c>
      <c r="M209" s="40"/>
      <c r="N209" s="227" t="s">
        <v>1</v>
      </c>
      <c r="O209" s="228" t="s">
        <v>41</v>
      </c>
      <c r="P209" s="229">
        <f>I209+J209</f>
        <v>0</v>
      </c>
      <c r="Q209" s="229">
        <f>ROUND(I209*H209,2)</f>
        <v>0</v>
      </c>
      <c r="R209" s="229">
        <f>ROUND(J209*H209,2)</f>
        <v>0</v>
      </c>
      <c r="S209" s="76"/>
      <c r="T209" s="230">
        <f>S209*H209</f>
        <v>0</v>
      </c>
      <c r="U209" s="230">
        <v>0.11241</v>
      </c>
      <c r="V209" s="230">
        <f>U209*H209</f>
        <v>0.33722999999999997</v>
      </c>
      <c r="W209" s="230">
        <v>0</v>
      </c>
      <c r="X209" s="231">
        <f>W209*H209</f>
        <v>0</v>
      </c>
      <c r="AR209" s="14" t="s">
        <v>153</v>
      </c>
      <c r="AT209" s="14" t="s">
        <v>148</v>
      </c>
      <c r="AU209" s="14" t="s">
        <v>81</v>
      </c>
      <c r="AY209" s="14" t="s">
        <v>146</v>
      </c>
      <c r="BE209" s="232">
        <f>IF(O209="základní",K209,0)</f>
        <v>0</v>
      </c>
      <c r="BF209" s="232">
        <f>IF(O209="snížená",K209,0)</f>
        <v>0</v>
      </c>
      <c r="BG209" s="232">
        <f>IF(O209="zákl. přenesená",K209,0)</f>
        <v>0</v>
      </c>
      <c r="BH209" s="232">
        <f>IF(O209="sníž. přenesená",K209,0)</f>
        <v>0</v>
      </c>
      <c r="BI209" s="232">
        <f>IF(O209="nulová",K209,0)</f>
        <v>0</v>
      </c>
      <c r="BJ209" s="14" t="s">
        <v>79</v>
      </c>
      <c r="BK209" s="232">
        <f>ROUND(P209*H209,2)</f>
        <v>0</v>
      </c>
      <c r="BL209" s="14" t="s">
        <v>153</v>
      </c>
      <c r="BM209" s="14" t="s">
        <v>383</v>
      </c>
    </row>
    <row r="210" s="1" customFormat="1" ht="16.5" customHeight="1">
      <c r="B210" s="35"/>
      <c r="C210" s="245" t="s">
        <v>384</v>
      </c>
      <c r="D210" s="245" t="s">
        <v>212</v>
      </c>
      <c r="E210" s="246" t="s">
        <v>385</v>
      </c>
      <c r="F210" s="247" t="s">
        <v>386</v>
      </c>
      <c r="G210" s="248" t="s">
        <v>336</v>
      </c>
      <c r="H210" s="249">
        <v>3</v>
      </c>
      <c r="I210" s="250"/>
      <c r="J210" s="251"/>
      <c r="K210" s="252">
        <f>ROUND(P210*H210,2)</f>
        <v>0</v>
      </c>
      <c r="L210" s="247" t="s">
        <v>152</v>
      </c>
      <c r="M210" s="253"/>
      <c r="N210" s="254" t="s">
        <v>1</v>
      </c>
      <c r="O210" s="228" t="s">
        <v>41</v>
      </c>
      <c r="P210" s="229">
        <f>I210+J210</f>
        <v>0</v>
      </c>
      <c r="Q210" s="229">
        <f>ROUND(I210*H210,2)</f>
        <v>0</v>
      </c>
      <c r="R210" s="229">
        <f>ROUND(J210*H210,2)</f>
        <v>0</v>
      </c>
      <c r="S210" s="76"/>
      <c r="T210" s="230">
        <f>S210*H210</f>
        <v>0</v>
      </c>
      <c r="U210" s="230">
        <v>0.0061000000000000004</v>
      </c>
      <c r="V210" s="230">
        <f>U210*H210</f>
        <v>0.0183</v>
      </c>
      <c r="W210" s="230">
        <v>0</v>
      </c>
      <c r="X210" s="231">
        <f>W210*H210</f>
        <v>0</v>
      </c>
      <c r="AR210" s="14" t="s">
        <v>192</v>
      </c>
      <c r="AT210" s="14" t="s">
        <v>212</v>
      </c>
      <c r="AU210" s="14" t="s">
        <v>81</v>
      </c>
      <c r="AY210" s="14" t="s">
        <v>146</v>
      </c>
      <c r="BE210" s="232">
        <f>IF(O210="základní",K210,0)</f>
        <v>0</v>
      </c>
      <c r="BF210" s="232">
        <f>IF(O210="snížená",K210,0)</f>
        <v>0</v>
      </c>
      <c r="BG210" s="232">
        <f>IF(O210="zákl. přenesená",K210,0)</f>
        <v>0</v>
      </c>
      <c r="BH210" s="232">
        <f>IF(O210="sníž. přenesená",K210,0)</f>
        <v>0</v>
      </c>
      <c r="BI210" s="232">
        <f>IF(O210="nulová",K210,0)</f>
        <v>0</v>
      </c>
      <c r="BJ210" s="14" t="s">
        <v>79</v>
      </c>
      <c r="BK210" s="232">
        <f>ROUND(P210*H210,2)</f>
        <v>0</v>
      </c>
      <c r="BL210" s="14" t="s">
        <v>153</v>
      </c>
      <c r="BM210" s="14" t="s">
        <v>387</v>
      </c>
    </row>
    <row r="211" s="1" customFormat="1" ht="16.5" customHeight="1">
      <c r="B211" s="35"/>
      <c r="C211" s="245" t="s">
        <v>388</v>
      </c>
      <c r="D211" s="245" t="s">
        <v>212</v>
      </c>
      <c r="E211" s="246" t="s">
        <v>389</v>
      </c>
      <c r="F211" s="247" t="s">
        <v>390</v>
      </c>
      <c r="G211" s="248" t="s">
        <v>336</v>
      </c>
      <c r="H211" s="249">
        <v>3</v>
      </c>
      <c r="I211" s="250"/>
      <c r="J211" s="251"/>
      <c r="K211" s="252">
        <f>ROUND(P211*H211,2)</f>
        <v>0</v>
      </c>
      <c r="L211" s="247" t="s">
        <v>152</v>
      </c>
      <c r="M211" s="253"/>
      <c r="N211" s="254" t="s">
        <v>1</v>
      </c>
      <c r="O211" s="228" t="s">
        <v>41</v>
      </c>
      <c r="P211" s="229">
        <f>I211+J211</f>
        <v>0</v>
      </c>
      <c r="Q211" s="229">
        <f>ROUND(I211*H211,2)</f>
        <v>0</v>
      </c>
      <c r="R211" s="229">
        <f>ROUND(J211*H211,2)</f>
        <v>0</v>
      </c>
      <c r="S211" s="76"/>
      <c r="T211" s="230">
        <f>S211*H211</f>
        <v>0</v>
      </c>
      <c r="U211" s="230">
        <v>0.0030000000000000001</v>
      </c>
      <c r="V211" s="230">
        <f>U211*H211</f>
        <v>0.0090000000000000011</v>
      </c>
      <c r="W211" s="230">
        <v>0</v>
      </c>
      <c r="X211" s="231">
        <f>W211*H211</f>
        <v>0</v>
      </c>
      <c r="AR211" s="14" t="s">
        <v>192</v>
      </c>
      <c r="AT211" s="14" t="s">
        <v>212</v>
      </c>
      <c r="AU211" s="14" t="s">
        <v>81</v>
      </c>
      <c r="AY211" s="14" t="s">
        <v>146</v>
      </c>
      <c r="BE211" s="232">
        <f>IF(O211="základní",K211,0)</f>
        <v>0</v>
      </c>
      <c r="BF211" s="232">
        <f>IF(O211="snížená",K211,0)</f>
        <v>0</v>
      </c>
      <c r="BG211" s="232">
        <f>IF(O211="zákl. přenesená",K211,0)</f>
        <v>0</v>
      </c>
      <c r="BH211" s="232">
        <f>IF(O211="sníž. přenesená",K211,0)</f>
        <v>0</v>
      </c>
      <c r="BI211" s="232">
        <f>IF(O211="nulová",K211,0)</f>
        <v>0</v>
      </c>
      <c r="BJ211" s="14" t="s">
        <v>79</v>
      </c>
      <c r="BK211" s="232">
        <f>ROUND(P211*H211,2)</f>
        <v>0</v>
      </c>
      <c r="BL211" s="14" t="s">
        <v>153</v>
      </c>
      <c r="BM211" s="14" t="s">
        <v>391</v>
      </c>
    </row>
    <row r="212" s="1" customFormat="1" ht="16.5" customHeight="1">
      <c r="B212" s="35"/>
      <c r="C212" s="245" t="s">
        <v>392</v>
      </c>
      <c r="D212" s="245" t="s">
        <v>212</v>
      </c>
      <c r="E212" s="246" t="s">
        <v>393</v>
      </c>
      <c r="F212" s="247" t="s">
        <v>394</v>
      </c>
      <c r="G212" s="248" t="s">
        <v>336</v>
      </c>
      <c r="H212" s="249">
        <v>3</v>
      </c>
      <c r="I212" s="250"/>
      <c r="J212" s="251"/>
      <c r="K212" s="252">
        <f>ROUND(P212*H212,2)</f>
        <v>0</v>
      </c>
      <c r="L212" s="247" t="s">
        <v>152</v>
      </c>
      <c r="M212" s="253"/>
      <c r="N212" s="254" t="s">
        <v>1</v>
      </c>
      <c r="O212" s="228" t="s">
        <v>41</v>
      </c>
      <c r="P212" s="229">
        <f>I212+J212</f>
        <v>0</v>
      </c>
      <c r="Q212" s="229">
        <f>ROUND(I212*H212,2)</f>
        <v>0</v>
      </c>
      <c r="R212" s="229">
        <f>ROUND(J212*H212,2)</f>
        <v>0</v>
      </c>
      <c r="S212" s="76"/>
      <c r="T212" s="230">
        <f>S212*H212</f>
        <v>0</v>
      </c>
      <c r="U212" s="230">
        <v>0.00010000000000000001</v>
      </c>
      <c r="V212" s="230">
        <f>U212*H212</f>
        <v>0.00030000000000000003</v>
      </c>
      <c r="W212" s="230">
        <v>0</v>
      </c>
      <c r="X212" s="231">
        <f>W212*H212</f>
        <v>0</v>
      </c>
      <c r="AR212" s="14" t="s">
        <v>192</v>
      </c>
      <c r="AT212" s="14" t="s">
        <v>212</v>
      </c>
      <c r="AU212" s="14" t="s">
        <v>81</v>
      </c>
      <c r="AY212" s="14" t="s">
        <v>146</v>
      </c>
      <c r="BE212" s="232">
        <f>IF(O212="základní",K212,0)</f>
        <v>0</v>
      </c>
      <c r="BF212" s="232">
        <f>IF(O212="snížená",K212,0)</f>
        <v>0</v>
      </c>
      <c r="BG212" s="232">
        <f>IF(O212="zákl. přenesená",K212,0)</f>
        <v>0</v>
      </c>
      <c r="BH212" s="232">
        <f>IF(O212="sníž. přenesená",K212,0)</f>
        <v>0</v>
      </c>
      <c r="BI212" s="232">
        <f>IF(O212="nulová",K212,0)</f>
        <v>0</v>
      </c>
      <c r="BJ212" s="14" t="s">
        <v>79</v>
      </c>
      <c r="BK212" s="232">
        <f>ROUND(P212*H212,2)</f>
        <v>0</v>
      </c>
      <c r="BL212" s="14" t="s">
        <v>153</v>
      </c>
      <c r="BM212" s="14" t="s">
        <v>395</v>
      </c>
    </row>
    <row r="213" s="1" customFormat="1" ht="16.5" customHeight="1">
      <c r="B213" s="35"/>
      <c r="C213" s="245" t="s">
        <v>396</v>
      </c>
      <c r="D213" s="245" t="s">
        <v>212</v>
      </c>
      <c r="E213" s="246" t="s">
        <v>397</v>
      </c>
      <c r="F213" s="247" t="s">
        <v>398</v>
      </c>
      <c r="G213" s="248" t="s">
        <v>336</v>
      </c>
      <c r="H213" s="249">
        <v>8</v>
      </c>
      <c r="I213" s="250"/>
      <c r="J213" s="251"/>
      <c r="K213" s="252">
        <f>ROUND(P213*H213,2)</f>
        <v>0</v>
      </c>
      <c r="L213" s="247" t="s">
        <v>152</v>
      </c>
      <c r="M213" s="253"/>
      <c r="N213" s="254" t="s">
        <v>1</v>
      </c>
      <c r="O213" s="228" t="s">
        <v>41</v>
      </c>
      <c r="P213" s="229">
        <f>I213+J213</f>
        <v>0</v>
      </c>
      <c r="Q213" s="229">
        <f>ROUND(I213*H213,2)</f>
        <v>0</v>
      </c>
      <c r="R213" s="229">
        <f>ROUND(J213*H213,2)</f>
        <v>0</v>
      </c>
      <c r="S213" s="76"/>
      <c r="T213" s="230">
        <f>S213*H213</f>
        <v>0</v>
      </c>
      <c r="U213" s="230">
        <v>0.00035</v>
      </c>
      <c r="V213" s="230">
        <f>U213*H213</f>
        <v>0.0028</v>
      </c>
      <c r="W213" s="230">
        <v>0</v>
      </c>
      <c r="X213" s="231">
        <f>W213*H213</f>
        <v>0</v>
      </c>
      <c r="AR213" s="14" t="s">
        <v>192</v>
      </c>
      <c r="AT213" s="14" t="s">
        <v>212</v>
      </c>
      <c r="AU213" s="14" t="s">
        <v>81</v>
      </c>
      <c r="AY213" s="14" t="s">
        <v>146</v>
      </c>
      <c r="BE213" s="232">
        <f>IF(O213="základní",K213,0)</f>
        <v>0</v>
      </c>
      <c r="BF213" s="232">
        <f>IF(O213="snížená",K213,0)</f>
        <v>0</v>
      </c>
      <c r="BG213" s="232">
        <f>IF(O213="zákl. přenesená",K213,0)</f>
        <v>0</v>
      </c>
      <c r="BH213" s="232">
        <f>IF(O213="sníž. přenesená",K213,0)</f>
        <v>0</v>
      </c>
      <c r="BI213" s="232">
        <f>IF(O213="nulová",K213,0)</f>
        <v>0</v>
      </c>
      <c r="BJ213" s="14" t="s">
        <v>79</v>
      </c>
      <c r="BK213" s="232">
        <f>ROUND(P213*H213,2)</f>
        <v>0</v>
      </c>
      <c r="BL213" s="14" t="s">
        <v>153</v>
      </c>
      <c r="BM213" s="14" t="s">
        <v>399</v>
      </c>
    </row>
    <row r="214" s="1" customFormat="1" ht="16.5" customHeight="1">
      <c r="B214" s="35"/>
      <c r="C214" s="220" t="s">
        <v>400</v>
      </c>
      <c r="D214" s="220" t="s">
        <v>148</v>
      </c>
      <c r="E214" s="221" t="s">
        <v>401</v>
      </c>
      <c r="F214" s="222" t="s">
        <v>402</v>
      </c>
      <c r="G214" s="223" t="s">
        <v>336</v>
      </c>
      <c r="H214" s="224">
        <v>2</v>
      </c>
      <c r="I214" s="225"/>
      <c r="J214" s="225"/>
      <c r="K214" s="226">
        <f>ROUND(P214*H214,2)</f>
        <v>0</v>
      </c>
      <c r="L214" s="222" t="s">
        <v>152</v>
      </c>
      <c r="M214" s="40"/>
      <c r="N214" s="227" t="s">
        <v>1</v>
      </c>
      <c r="O214" s="228" t="s">
        <v>41</v>
      </c>
      <c r="P214" s="229">
        <f>I214+J214</f>
        <v>0</v>
      </c>
      <c r="Q214" s="229">
        <f>ROUND(I214*H214,2)</f>
        <v>0</v>
      </c>
      <c r="R214" s="229">
        <f>ROUND(J214*H214,2)</f>
        <v>0</v>
      </c>
      <c r="S214" s="76"/>
      <c r="T214" s="230">
        <f>S214*H214</f>
        <v>0</v>
      </c>
      <c r="U214" s="230">
        <v>0.00054000000000000001</v>
      </c>
      <c r="V214" s="230">
        <f>U214*H214</f>
        <v>0.00108</v>
      </c>
      <c r="W214" s="230">
        <v>0</v>
      </c>
      <c r="X214" s="231">
        <f>W214*H214</f>
        <v>0</v>
      </c>
      <c r="AR214" s="14" t="s">
        <v>153</v>
      </c>
      <c r="AT214" s="14" t="s">
        <v>148</v>
      </c>
      <c r="AU214" s="14" t="s">
        <v>81</v>
      </c>
      <c r="AY214" s="14" t="s">
        <v>146</v>
      </c>
      <c r="BE214" s="232">
        <f>IF(O214="základní",K214,0)</f>
        <v>0</v>
      </c>
      <c r="BF214" s="232">
        <f>IF(O214="snížená",K214,0)</f>
        <v>0</v>
      </c>
      <c r="BG214" s="232">
        <f>IF(O214="zákl. přenesená",K214,0)</f>
        <v>0</v>
      </c>
      <c r="BH214" s="232">
        <f>IF(O214="sníž. přenesená",K214,0)</f>
        <v>0</v>
      </c>
      <c r="BI214" s="232">
        <f>IF(O214="nulová",K214,0)</f>
        <v>0</v>
      </c>
      <c r="BJ214" s="14" t="s">
        <v>79</v>
      </c>
      <c r="BK214" s="232">
        <f>ROUND(P214*H214,2)</f>
        <v>0</v>
      </c>
      <c r="BL214" s="14" t="s">
        <v>153</v>
      </c>
      <c r="BM214" s="14" t="s">
        <v>403</v>
      </c>
    </row>
    <row r="215" s="1" customFormat="1" ht="16.5" customHeight="1">
      <c r="B215" s="35"/>
      <c r="C215" s="220" t="s">
        <v>404</v>
      </c>
      <c r="D215" s="220" t="s">
        <v>148</v>
      </c>
      <c r="E215" s="221" t="s">
        <v>405</v>
      </c>
      <c r="F215" s="222" t="s">
        <v>406</v>
      </c>
      <c r="G215" s="223" t="s">
        <v>151</v>
      </c>
      <c r="H215" s="224">
        <v>4.5</v>
      </c>
      <c r="I215" s="225"/>
      <c r="J215" s="225"/>
      <c r="K215" s="226">
        <f>ROUND(P215*H215,2)</f>
        <v>0</v>
      </c>
      <c r="L215" s="222" t="s">
        <v>152</v>
      </c>
      <c r="M215" s="40"/>
      <c r="N215" s="227" t="s">
        <v>1</v>
      </c>
      <c r="O215" s="228" t="s">
        <v>41</v>
      </c>
      <c r="P215" s="229">
        <f>I215+J215</f>
        <v>0</v>
      </c>
      <c r="Q215" s="229">
        <f>ROUND(I215*H215,2)</f>
        <v>0</v>
      </c>
      <c r="R215" s="229">
        <f>ROUND(J215*H215,2)</f>
        <v>0</v>
      </c>
      <c r="S215" s="76"/>
      <c r="T215" s="230">
        <f>S215*H215</f>
        <v>0</v>
      </c>
      <c r="U215" s="230">
        <v>1.0000000000000001E-05</v>
      </c>
      <c r="V215" s="230">
        <f>U215*H215</f>
        <v>4.5000000000000003E-05</v>
      </c>
      <c r="W215" s="230">
        <v>0</v>
      </c>
      <c r="X215" s="231">
        <f>W215*H215</f>
        <v>0</v>
      </c>
      <c r="AR215" s="14" t="s">
        <v>153</v>
      </c>
      <c r="AT215" s="14" t="s">
        <v>148</v>
      </c>
      <c r="AU215" s="14" t="s">
        <v>81</v>
      </c>
      <c r="AY215" s="14" t="s">
        <v>146</v>
      </c>
      <c r="BE215" s="232">
        <f>IF(O215="základní",K215,0)</f>
        <v>0</v>
      </c>
      <c r="BF215" s="232">
        <f>IF(O215="snížená",K215,0)</f>
        <v>0</v>
      </c>
      <c r="BG215" s="232">
        <f>IF(O215="zákl. přenesená",K215,0)</f>
        <v>0</v>
      </c>
      <c r="BH215" s="232">
        <f>IF(O215="sníž. přenesená",K215,0)</f>
        <v>0</v>
      </c>
      <c r="BI215" s="232">
        <f>IF(O215="nulová",K215,0)</f>
        <v>0</v>
      </c>
      <c r="BJ215" s="14" t="s">
        <v>79</v>
      </c>
      <c r="BK215" s="232">
        <f>ROUND(P215*H215,2)</f>
        <v>0</v>
      </c>
      <c r="BL215" s="14" t="s">
        <v>153</v>
      </c>
      <c r="BM215" s="14" t="s">
        <v>407</v>
      </c>
    </row>
    <row r="216" s="12" customFormat="1">
      <c r="B216" s="233"/>
      <c r="C216" s="234"/>
      <c r="D216" s="235" t="s">
        <v>155</v>
      </c>
      <c r="E216" s="236" t="s">
        <v>1</v>
      </c>
      <c r="F216" s="237" t="s">
        <v>408</v>
      </c>
      <c r="G216" s="234"/>
      <c r="H216" s="238">
        <v>4.5</v>
      </c>
      <c r="I216" s="239"/>
      <c r="J216" s="239"/>
      <c r="K216" s="234"/>
      <c r="L216" s="234"/>
      <c r="M216" s="240"/>
      <c r="N216" s="241"/>
      <c r="O216" s="242"/>
      <c r="P216" s="242"/>
      <c r="Q216" s="242"/>
      <c r="R216" s="242"/>
      <c r="S216" s="242"/>
      <c r="T216" s="242"/>
      <c r="U216" s="242"/>
      <c r="V216" s="242"/>
      <c r="W216" s="242"/>
      <c r="X216" s="243"/>
      <c r="AT216" s="244" t="s">
        <v>155</v>
      </c>
      <c r="AU216" s="244" t="s">
        <v>81</v>
      </c>
      <c r="AV216" s="12" t="s">
        <v>81</v>
      </c>
      <c r="AW216" s="12" t="s">
        <v>5</v>
      </c>
      <c r="AX216" s="12" t="s">
        <v>72</v>
      </c>
      <c r="AY216" s="244" t="s">
        <v>146</v>
      </c>
    </row>
    <row r="217" s="1" customFormat="1" ht="16.5" customHeight="1">
      <c r="B217" s="35"/>
      <c r="C217" s="220" t="s">
        <v>409</v>
      </c>
      <c r="D217" s="220" t="s">
        <v>148</v>
      </c>
      <c r="E217" s="221" t="s">
        <v>410</v>
      </c>
      <c r="F217" s="222" t="s">
        <v>411</v>
      </c>
      <c r="G217" s="223" t="s">
        <v>260</v>
      </c>
      <c r="H217" s="224">
        <v>232</v>
      </c>
      <c r="I217" s="225"/>
      <c r="J217" s="225"/>
      <c r="K217" s="226">
        <f>ROUND(P217*H217,2)</f>
        <v>0</v>
      </c>
      <c r="L217" s="222" t="s">
        <v>152</v>
      </c>
      <c r="M217" s="40"/>
      <c r="N217" s="227" t="s">
        <v>1</v>
      </c>
      <c r="O217" s="228" t="s">
        <v>41</v>
      </c>
      <c r="P217" s="229">
        <f>I217+J217</f>
        <v>0</v>
      </c>
      <c r="Q217" s="229">
        <f>ROUND(I217*H217,2)</f>
        <v>0</v>
      </c>
      <c r="R217" s="229">
        <f>ROUND(J217*H217,2)</f>
        <v>0</v>
      </c>
      <c r="S217" s="76"/>
      <c r="T217" s="230">
        <f>S217*H217</f>
        <v>0</v>
      </c>
      <c r="U217" s="230">
        <v>0.15540000000000001</v>
      </c>
      <c r="V217" s="230">
        <f>U217*H217</f>
        <v>36.052800000000005</v>
      </c>
      <c r="W217" s="230">
        <v>0</v>
      </c>
      <c r="X217" s="231">
        <f>W217*H217</f>
        <v>0</v>
      </c>
      <c r="AR217" s="14" t="s">
        <v>153</v>
      </c>
      <c r="AT217" s="14" t="s">
        <v>148</v>
      </c>
      <c r="AU217" s="14" t="s">
        <v>81</v>
      </c>
      <c r="AY217" s="14" t="s">
        <v>146</v>
      </c>
      <c r="BE217" s="232">
        <f>IF(O217="základní",K217,0)</f>
        <v>0</v>
      </c>
      <c r="BF217" s="232">
        <f>IF(O217="snížená",K217,0)</f>
        <v>0</v>
      </c>
      <c r="BG217" s="232">
        <f>IF(O217="zákl. přenesená",K217,0)</f>
        <v>0</v>
      </c>
      <c r="BH217" s="232">
        <f>IF(O217="sníž. přenesená",K217,0)</f>
        <v>0</v>
      </c>
      <c r="BI217" s="232">
        <f>IF(O217="nulová",K217,0)</f>
        <v>0</v>
      </c>
      <c r="BJ217" s="14" t="s">
        <v>79</v>
      </c>
      <c r="BK217" s="232">
        <f>ROUND(P217*H217,2)</f>
        <v>0</v>
      </c>
      <c r="BL217" s="14" t="s">
        <v>153</v>
      </c>
      <c r="BM217" s="14" t="s">
        <v>412</v>
      </c>
    </row>
    <row r="218" s="12" customFormat="1">
      <c r="B218" s="233"/>
      <c r="C218" s="234"/>
      <c r="D218" s="235" t="s">
        <v>155</v>
      </c>
      <c r="E218" s="236" t="s">
        <v>1</v>
      </c>
      <c r="F218" s="237" t="s">
        <v>413</v>
      </c>
      <c r="G218" s="234"/>
      <c r="H218" s="238">
        <v>232</v>
      </c>
      <c r="I218" s="239"/>
      <c r="J218" s="239"/>
      <c r="K218" s="234"/>
      <c r="L218" s="234"/>
      <c r="M218" s="240"/>
      <c r="N218" s="241"/>
      <c r="O218" s="242"/>
      <c r="P218" s="242"/>
      <c r="Q218" s="242"/>
      <c r="R218" s="242"/>
      <c r="S218" s="242"/>
      <c r="T218" s="242"/>
      <c r="U218" s="242"/>
      <c r="V218" s="242"/>
      <c r="W218" s="242"/>
      <c r="X218" s="243"/>
      <c r="AT218" s="244" t="s">
        <v>155</v>
      </c>
      <c r="AU218" s="244" t="s">
        <v>81</v>
      </c>
      <c r="AV218" s="12" t="s">
        <v>81</v>
      </c>
      <c r="AW218" s="12" t="s">
        <v>5</v>
      </c>
      <c r="AX218" s="12" t="s">
        <v>79</v>
      </c>
      <c r="AY218" s="244" t="s">
        <v>146</v>
      </c>
    </row>
    <row r="219" s="1" customFormat="1" ht="16.5" customHeight="1">
      <c r="B219" s="35"/>
      <c r="C219" s="245" t="s">
        <v>414</v>
      </c>
      <c r="D219" s="245" t="s">
        <v>212</v>
      </c>
      <c r="E219" s="246" t="s">
        <v>415</v>
      </c>
      <c r="F219" s="247" t="s">
        <v>416</v>
      </c>
      <c r="G219" s="248" t="s">
        <v>260</v>
      </c>
      <c r="H219" s="249">
        <v>133.62000000000001</v>
      </c>
      <c r="I219" s="250"/>
      <c r="J219" s="251"/>
      <c r="K219" s="252">
        <f>ROUND(P219*H219,2)</f>
        <v>0</v>
      </c>
      <c r="L219" s="247" t="s">
        <v>152</v>
      </c>
      <c r="M219" s="253"/>
      <c r="N219" s="254" t="s">
        <v>1</v>
      </c>
      <c r="O219" s="228" t="s">
        <v>41</v>
      </c>
      <c r="P219" s="229">
        <f>I219+J219</f>
        <v>0</v>
      </c>
      <c r="Q219" s="229">
        <f>ROUND(I219*H219,2)</f>
        <v>0</v>
      </c>
      <c r="R219" s="229">
        <f>ROUND(J219*H219,2)</f>
        <v>0</v>
      </c>
      <c r="S219" s="76"/>
      <c r="T219" s="230">
        <f>S219*H219</f>
        <v>0</v>
      </c>
      <c r="U219" s="230">
        <v>0.048300000000000003</v>
      </c>
      <c r="V219" s="230">
        <f>U219*H219</f>
        <v>6.4538460000000004</v>
      </c>
      <c r="W219" s="230">
        <v>0</v>
      </c>
      <c r="X219" s="231">
        <f>W219*H219</f>
        <v>0</v>
      </c>
      <c r="AR219" s="14" t="s">
        <v>192</v>
      </c>
      <c r="AT219" s="14" t="s">
        <v>212</v>
      </c>
      <c r="AU219" s="14" t="s">
        <v>81</v>
      </c>
      <c r="AY219" s="14" t="s">
        <v>146</v>
      </c>
      <c r="BE219" s="232">
        <f>IF(O219="základní",K219,0)</f>
        <v>0</v>
      </c>
      <c r="BF219" s="232">
        <f>IF(O219="snížená",K219,0)</f>
        <v>0</v>
      </c>
      <c r="BG219" s="232">
        <f>IF(O219="zákl. přenesená",K219,0)</f>
        <v>0</v>
      </c>
      <c r="BH219" s="232">
        <f>IF(O219="sníž. přenesená",K219,0)</f>
        <v>0</v>
      </c>
      <c r="BI219" s="232">
        <f>IF(O219="nulová",K219,0)</f>
        <v>0</v>
      </c>
      <c r="BJ219" s="14" t="s">
        <v>79</v>
      </c>
      <c r="BK219" s="232">
        <f>ROUND(P219*H219,2)</f>
        <v>0</v>
      </c>
      <c r="BL219" s="14" t="s">
        <v>153</v>
      </c>
      <c r="BM219" s="14" t="s">
        <v>417</v>
      </c>
    </row>
    <row r="220" s="12" customFormat="1">
      <c r="B220" s="233"/>
      <c r="C220" s="234"/>
      <c r="D220" s="235" t="s">
        <v>155</v>
      </c>
      <c r="E220" s="234"/>
      <c r="F220" s="237" t="s">
        <v>418</v>
      </c>
      <c r="G220" s="234"/>
      <c r="H220" s="238">
        <v>133.62000000000001</v>
      </c>
      <c r="I220" s="239"/>
      <c r="J220" s="239"/>
      <c r="K220" s="234"/>
      <c r="L220" s="234"/>
      <c r="M220" s="240"/>
      <c r="N220" s="241"/>
      <c r="O220" s="242"/>
      <c r="P220" s="242"/>
      <c r="Q220" s="242"/>
      <c r="R220" s="242"/>
      <c r="S220" s="242"/>
      <c r="T220" s="242"/>
      <c r="U220" s="242"/>
      <c r="V220" s="242"/>
      <c r="W220" s="242"/>
      <c r="X220" s="243"/>
      <c r="AT220" s="244" t="s">
        <v>155</v>
      </c>
      <c r="AU220" s="244" t="s">
        <v>81</v>
      </c>
      <c r="AV220" s="12" t="s">
        <v>81</v>
      </c>
      <c r="AW220" s="12" t="s">
        <v>4</v>
      </c>
      <c r="AX220" s="12" t="s">
        <v>79</v>
      </c>
      <c r="AY220" s="244" t="s">
        <v>146</v>
      </c>
    </row>
    <row r="221" s="1" customFormat="1" ht="16.5" customHeight="1">
      <c r="B221" s="35"/>
      <c r="C221" s="245" t="s">
        <v>419</v>
      </c>
      <c r="D221" s="245" t="s">
        <v>212</v>
      </c>
      <c r="E221" s="246" t="s">
        <v>420</v>
      </c>
      <c r="F221" s="247" t="s">
        <v>421</v>
      </c>
      <c r="G221" s="248" t="s">
        <v>260</v>
      </c>
      <c r="H221" s="249">
        <v>18.359999999999999</v>
      </c>
      <c r="I221" s="250"/>
      <c r="J221" s="251"/>
      <c r="K221" s="252">
        <f>ROUND(P221*H221,2)</f>
        <v>0</v>
      </c>
      <c r="L221" s="247" t="s">
        <v>152</v>
      </c>
      <c r="M221" s="253"/>
      <c r="N221" s="254" t="s">
        <v>1</v>
      </c>
      <c r="O221" s="228" t="s">
        <v>41</v>
      </c>
      <c r="P221" s="229">
        <f>I221+J221</f>
        <v>0</v>
      </c>
      <c r="Q221" s="229">
        <f>ROUND(I221*H221,2)</f>
        <v>0</v>
      </c>
      <c r="R221" s="229">
        <f>ROUND(J221*H221,2)</f>
        <v>0</v>
      </c>
      <c r="S221" s="76"/>
      <c r="T221" s="230">
        <f>S221*H221</f>
        <v>0</v>
      </c>
      <c r="U221" s="230">
        <v>0.064000000000000001</v>
      </c>
      <c r="V221" s="230">
        <f>U221*H221</f>
        <v>1.1750400000000001</v>
      </c>
      <c r="W221" s="230">
        <v>0</v>
      </c>
      <c r="X221" s="231">
        <f>W221*H221</f>
        <v>0</v>
      </c>
      <c r="AR221" s="14" t="s">
        <v>192</v>
      </c>
      <c r="AT221" s="14" t="s">
        <v>212</v>
      </c>
      <c r="AU221" s="14" t="s">
        <v>81</v>
      </c>
      <c r="AY221" s="14" t="s">
        <v>146</v>
      </c>
      <c r="BE221" s="232">
        <f>IF(O221="základní",K221,0)</f>
        <v>0</v>
      </c>
      <c r="BF221" s="232">
        <f>IF(O221="snížená",K221,0)</f>
        <v>0</v>
      </c>
      <c r="BG221" s="232">
        <f>IF(O221="zákl. přenesená",K221,0)</f>
        <v>0</v>
      </c>
      <c r="BH221" s="232">
        <f>IF(O221="sníž. přenesená",K221,0)</f>
        <v>0</v>
      </c>
      <c r="BI221" s="232">
        <f>IF(O221="nulová",K221,0)</f>
        <v>0</v>
      </c>
      <c r="BJ221" s="14" t="s">
        <v>79</v>
      </c>
      <c r="BK221" s="232">
        <f>ROUND(P221*H221,2)</f>
        <v>0</v>
      </c>
      <c r="BL221" s="14" t="s">
        <v>153</v>
      </c>
      <c r="BM221" s="14" t="s">
        <v>422</v>
      </c>
    </row>
    <row r="222" s="12" customFormat="1">
      <c r="B222" s="233"/>
      <c r="C222" s="234"/>
      <c r="D222" s="235" t="s">
        <v>155</v>
      </c>
      <c r="E222" s="234"/>
      <c r="F222" s="237" t="s">
        <v>423</v>
      </c>
      <c r="G222" s="234"/>
      <c r="H222" s="238">
        <v>18.359999999999999</v>
      </c>
      <c r="I222" s="239"/>
      <c r="J222" s="239"/>
      <c r="K222" s="234"/>
      <c r="L222" s="234"/>
      <c r="M222" s="240"/>
      <c r="N222" s="241"/>
      <c r="O222" s="242"/>
      <c r="P222" s="242"/>
      <c r="Q222" s="242"/>
      <c r="R222" s="242"/>
      <c r="S222" s="242"/>
      <c r="T222" s="242"/>
      <c r="U222" s="242"/>
      <c r="V222" s="242"/>
      <c r="W222" s="242"/>
      <c r="X222" s="243"/>
      <c r="AT222" s="244" t="s">
        <v>155</v>
      </c>
      <c r="AU222" s="244" t="s">
        <v>81</v>
      </c>
      <c r="AV222" s="12" t="s">
        <v>81</v>
      </c>
      <c r="AW222" s="12" t="s">
        <v>4</v>
      </c>
      <c r="AX222" s="12" t="s">
        <v>79</v>
      </c>
      <c r="AY222" s="244" t="s">
        <v>146</v>
      </c>
    </row>
    <row r="223" s="1" customFormat="1" ht="16.5" customHeight="1">
      <c r="B223" s="35"/>
      <c r="C223" s="245" t="s">
        <v>424</v>
      </c>
      <c r="D223" s="245" t="s">
        <v>212</v>
      </c>
      <c r="E223" s="246" t="s">
        <v>425</v>
      </c>
      <c r="F223" s="247" t="s">
        <v>426</v>
      </c>
      <c r="G223" s="248" t="s">
        <v>260</v>
      </c>
      <c r="H223" s="249">
        <v>84.659999999999997</v>
      </c>
      <c r="I223" s="250"/>
      <c r="J223" s="251"/>
      <c r="K223" s="252">
        <f>ROUND(P223*H223,2)</f>
        <v>0</v>
      </c>
      <c r="L223" s="247" t="s">
        <v>152</v>
      </c>
      <c r="M223" s="253"/>
      <c r="N223" s="254" t="s">
        <v>1</v>
      </c>
      <c r="O223" s="228" t="s">
        <v>41</v>
      </c>
      <c r="P223" s="229">
        <f>I223+J223</f>
        <v>0</v>
      </c>
      <c r="Q223" s="229">
        <f>ROUND(I223*H223,2)</f>
        <v>0</v>
      </c>
      <c r="R223" s="229">
        <f>ROUND(J223*H223,2)</f>
        <v>0</v>
      </c>
      <c r="S223" s="76"/>
      <c r="T223" s="230">
        <f>S223*H223</f>
        <v>0</v>
      </c>
      <c r="U223" s="230">
        <v>0.081000000000000003</v>
      </c>
      <c r="V223" s="230">
        <f>U223*H223</f>
        <v>6.8574599999999997</v>
      </c>
      <c r="W223" s="230">
        <v>0</v>
      </c>
      <c r="X223" s="231">
        <f>W223*H223</f>
        <v>0</v>
      </c>
      <c r="AR223" s="14" t="s">
        <v>192</v>
      </c>
      <c r="AT223" s="14" t="s">
        <v>212</v>
      </c>
      <c r="AU223" s="14" t="s">
        <v>81</v>
      </c>
      <c r="AY223" s="14" t="s">
        <v>146</v>
      </c>
      <c r="BE223" s="232">
        <f>IF(O223="základní",K223,0)</f>
        <v>0</v>
      </c>
      <c r="BF223" s="232">
        <f>IF(O223="snížená",K223,0)</f>
        <v>0</v>
      </c>
      <c r="BG223" s="232">
        <f>IF(O223="zákl. přenesená",K223,0)</f>
        <v>0</v>
      </c>
      <c r="BH223" s="232">
        <f>IF(O223="sníž. přenesená",K223,0)</f>
        <v>0</v>
      </c>
      <c r="BI223" s="232">
        <f>IF(O223="nulová",K223,0)</f>
        <v>0</v>
      </c>
      <c r="BJ223" s="14" t="s">
        <v>79</v>
      </c>
      <c r="BK223" s="232">
        <f>ROUND(P223*H223,2)</f>
        <v>0</v>
      </c>
      <c r="BL223" s="14" t="s">
        <v>153</v>
      </c>
      <c r="BM223" s="14" t="s">
        <v>427</v>
      </c>
    </row>
    <row r="224" s="12" customFormat="1">
      <c r="B224" s="233"/>
      <c r="C224" s="234"/>
      <c r="D224" s="235" t="s">
        <v>155</v>
      </c>
      <c r="E224" s="234"/>
      <c r="F224" s="237" t="s">
        <v>428</v>
      </c>
      <c r="G224" s="234"/>
      <c r="H224" s="238">
        <v>84.659999999999997</v>
      </c>
      <c r="I224" s="239"/>
      <c r="J224" s="239"/>
      <c r="K224" s="234"/>
      <c r="L224" s="234"/>
      <c r="M224" s="240"/>
      <c r="N224" s="241"/>
      <c r="O224" s="242"/>
      <c r="P224" s="242"/>
      <c r="Q224" s="242"/>
      <c r="R224" s="242"/>
      <c r="S224" s="242"/>
      <c r="T224" s="242"/>
      <c r="U224" s="242"/>
      <c r="V224" s="242"/>
      <c r="W224" s="242"/>
      <c r="X224" s="243"/>
      <c r="AT224" s="244" t="s">
        <v>155</v>
      </c>
      <c r="AU224" s="244" t="s">
        <v>81</v>
      </c>
      <c r="AV224" s="12" t="s">
        <v>81</v>
      </c>
      <c r="AW224" s="12" t="s">
        <v>4</v>
      </c>
      <c r="AX224" s="12" t="s">
        <v>79</v>
      </c>
      <c r="AY224" s="244" t="s">
        <v>146</v>
      </c>
    </row>
    <row r="225" s="1" customFormat="1" ht="16.5" customHeight="1">
      <c r="B225" s="35"/>
      <c r="C225" s="220" t="s">
        <v>429</v>
      </c>
      <c r="D225" s="220" t="s">
        <v>148</v>
      </c>
      <c r="E225" s="221" t="s">
        <v>430</v>
      </c>
      <c r="F225" s="222" t="s">
        <v>431</v>
      </c>
      <c r="G225" s="223" t="s">
        <v>260</v>
      </c>
      <c r="H225" s="224">
        <v>144</v>
      </c>
      <c r="I225" s="225"/>
      <c r="J225" s="225"/>
      <c r="K225" s="226">
        <f>ROUND(P225*H225,2)</f>
        <v>0</v>
      </c>
      <c r="L225" s="222" t="s">
        <v>152</v>
      </c>
      <c r="M225" s="40"/>
      <c r="N225" s="227" t="s">
        <v>1</v>
      </c>
      <c r="O225" s="228" t="s">
        <v>41</v>
      </c>
      <c r="P225" s="229">
        <f>I225+J225</f>
        <v>0</v>
      </c>
      <c r="Q225" s="229">
        <f>ROUND(I225*H225,2)</f>
        <v>0</v>
      </c>
      <c r="R225" s="229">
        <f>ROUND(J225*H225,2)</f>
        <v>0</v>
      </c>
      <c r="S225" s="76"/>
      <c r="T225" s="230">
        <f>S225*H225</f>
        <v>0</v>
      </c>
      <c r="U225" s="230">
        <v>0.1295</v>
      </c>
      <c r="V225" s="230">
        <f>U225*H225</f>
        <v>18.648</v>
      </c>
      <c r="W225" s="230">
        <v>0</v>
      </c>
      <c r="X225" s="231">
        <f>W225*H225</f>
        <v>0</v>
      </c>
      <c r="AR225" s="14" t="s">
        <v>153</v>
      </c>
      <c r="AT225" s="14" t="s">
        <v>148</v>
      </c>
      <c r="AU225" s="14" t="s">
        <v>81</v>
      </c>
      <c r="AY225" s="14" t="s">
        <v>146</v>
      </c>
      <c r="BE225" s="232">
        <f>IF(O225="základní",K225,0)</f>
        <v>0</v>
      </c>
      <c r="BF225" s="232">
        <f>IF(O225="snížená",K225,0)</f>
        <v>0</v>
      </c>
      <c r="BG225" s="232">
        <f>IF(O225="zákl. přenesená",K225,0)</f>
        <v>0</v>
      </c>
      <c r="BH225" s="232">
        <f>IF(O225="sníž. přenesená",K225,0)</f>
        <v>0</v>
      </c>
      <c r="BI225" s="232">
        <f>IF(O225="nulová",K225,0)</f>
        <v>0</v>
      </c>
      <c r="BJ225" s="14" t="s">
        <v>79</v>
      </c>
      <c r="BK225" s="232">
        <f>ROUND(P225*H225,2)</f>
        <v>0</v>
      </c>
      <c r="BL225" s="14" t="s">
        <v>153</v>
      </c>
      <c r="BM225" s="14" t="s">
        <v>432</v>
      </c>
    </row>
    <row r="226" s="1" customFormat="1" ht="16.5" customHeight="1">
      <c r="B226" s="35"/>
      <c r="C226" s="245" t="s">
        <v>433</v>
      </c>
      <c r="D226" s="245" t="s">
        <v>212</v>
      </c>
      <c r="E226" s="246" t="s">
        <v>434</v>
      </c>
      <c r="F226" s="247" t="s">
        <v>435</v>
      </c>
      <c r="G226" s="248" t="s">
        <v>260</v>
      </c>
      <c r="H226" s="249">
        <v>146.88</v>
      </c>
      <c r="I226" s="250"/>
      <c r="J226" s="251"/>
      <c r="K226" s="252">
        <f>ROUND(P226*H226,2)</f>
        <v>0</v>
      </c>
      <c r="L226" s="247" t="s">
        <v>152</v>
      </c>
      <c r="M226" s="253"/>
      <c r="N226" s="254" t="s">
        <v>1</v>
      </c>
      <c r="O226" s="228" t="s">
        <v>41</v>
      </c>
      <c r="P226" s="229">
        <f>I226+J226</f>
        <v>0</v>
      </c>
      <c r="Q226" s="229">
        <f>ROUND(I226*H226,2)</f>
        <v>0</v>
      </c>
      <c r="R226" s="229">
        <f>ROUND(J226*H226,2)</f>
        <v>0</v>
      </c>
      <c r="S226" s="76"/>
      <c r="T226" s="230">
        <f>S226*H226</f>
        <v>0</v>
      </c>
      <c r="U226" s="230">
        <v>0.044999999999999998</v>
      </c>
      <c r="V226" s="230">
        <f>U226*H226</f>
        <v>6.6095999999999995</v>
      </c>
      <c r="W226" s="230">
        <v>0</v>
      </c>
      <c r="X226" s="231">
        <f>W226*H226</f>
        <v>0</v>
      </c>
      <c r="AR226" s="14" t="s">
        <v>192</v>
      </c>
      <c r="AT226" s="14" t="s">
        <v>212</v>
      </c>
      <c r="AU226" s="14" t="s">
        <v>81</v>
      </c>
      <c r="AY226" s="14" t="s">
        <v>146</v>
      </c>
      <c r="BE226" s="232">
        <f>IF(O226="základní",K226,0)</f>
        <v>0</v>
      </c>
      <c r="BF226" s="232">
        <f>IF(O226="snížená",K226,0)</f>
        <v>0</v>
      </c>
      <c r="BG226" s="232">
        <f>IF(O226="zákl. přenesená",K226,0)</f>
        <v>0</v>
      </c>
      <c r="BH226" s="232">
        <f>IF(O226="sníž. přenesená",K226,0)</f>
        <v>0</v>
      </c>
      <c r="BI226" s="232">
        <f>IF(O226="nulová",K226,0)</f>
        <v>0</v>
      </c>
      <c r="BJ226" s="14" t="s">
        <v>79</v>
      </c>
      <c r="BK226" s="232">
        <f>ROUND(P226*H226,2)</f>
        <v>0</v>
      </c>
      <c r="BL226" s="14" t="s">
        <v>153</v>
      </c>
      <c r="BM226" s="14" t="s">
        <v>436</v>
      </c>
    </row>
    <row r="227" s="12" customFormat="1">
      <c r="B227" s="233"/>
      <c r="C227" s="234"/>
      <c r="D227" s="235" t="s">
        <v>155</v>
      </c>
      <c r="E227" s="234"/>
      <c r="F227" s="237" t="s">
        <v>437</v>
      </c>
      <c r="G227" s="234"/>
      <c r="H227" s="238">
        <v>146.88</v>
      </c>
      <c r="I227" s="239"/>
      <c r="J227" s="239"/>
      <c r="K227" s="234"/>
      <c r="L227" s="234"/>
      <c r="M227" s="240"/>
      <c r="N227" s="241"/>
      <c r="O227" s="242"/>
      <c r="P227" s="242"/>
      <c r="Q227" s="242"/>
      <c r="R227" s="242"/>
      <c r="S227" s="242"/>
      <c r="T227" s="242"/>
      <c r="U227" s="242"/>
      <c r="V227" s="242"/>
      <c r="W227" s="242"/>
      <c r="X227" s="243"/>
      <c r="AT227" s="244" t="s">
        <v>155</v>
      </c>
      <c r="AU227" s="244" t="s">
        <v>81</v>
      </c>
      <c r="AV227" s="12" t="s">
        <v>81</v>
      </c>
      <c r="AW227" s="12" t="s">
        <v>4</v>
      </c>
      <c r="AX227" s="12" t="s">
        <v>79</v>
      </c>
      <c r="AY227" s="244" t="s">
        <v>146</v>
      </c>
    </row>
    <row r="228" s="1" customFormat="1" ht="16.5" customHeight="1">
      <c r="B228" s="35"/>
      <c r="C228" s="220" t="s">
        <v>438</v>
      </c>
      <c r="D228" s="220" t="s">
        <v>148</v>
      </c>
      <c r="E228" s="221" t="s">
        <v>439</v>
      </c>
      <c r="F228" s="222" t="s">
        <v>440</v>
      </c>
      <c r="G228" s="223" t="s">
        <v>260</v>
      </c>
      <c r="H228" s="224">
        <v>20</v>
      </c>
      <c r="I228" s="225"/>
      <c r="J228" s="225"/>
      <c r="K228" s="226">
        <f>ROUND(P228*H228,2)</f>
        <v>0</v>
      </c>
      <c r="L228" s="222" t="s">
        <v>152</v>
      </c>
      <c r="M228" s="40"/>
      <c r="N228" s="227" t="s">
        <v>1</v>
      </c>
      <c r="O228" s="228" t="s">
        <v>41</v>
      </c>
      <c r="P228" s="229">
        <f>I228+J228</f>
        <v>0</v>
      </c>
      <c r="Q228" s="229">
        <f>ROUND(I228*H228,2)</f>
        <v>0</v>
      </c>
      <c r="R228" s="229">
        <f>ROUND(J228*H228,2)</f>
        <v>0</v>
      </c>
      <c r="S228" s="76"/>
      <c r="T228" s="230">
        <f>S228*H228</f>
        <v>0</v>
      </c>
      <c r="U228" s="230">
        <v>6.0000000000000002E-05</v>
      </c>
      <c r="V228" s="230">
        <f>U228*H228</f>
        <v>0.0012000000000000001</v>
      </c>
      <c r="W228" s="230">
        <v>0</v>
      </c>
      <c r="X228" s="231">
        <f>W228*H228</f>
        <v>0</v>
      </c>
      <c r="AR228" s="14" t="s">
        <v>153</v>
      </c>
      <c r="AT228" s="14" t="s">
        <v>148</v>
      </c>
      <c r="AU228" s="14" t="s">
        <v>81</v>
      </c>
      <c r="AY228" s="14" t="s">
        <v>146</v>
      </c>
      <c r="BE228" s="232">
        <f>IF(O228="základní",K228,0)</f>
        <v>0</v>
      </c>
      <c r="BF228" s="232">
        <f>IF(O228="snížená",K228,0)</f>
        <v>0</v>
      </c>
      <c r="BG228" s="232">
        <f>IF(O228="zákl. přenesená",K228,0)</f>
        <v>0</v>
      </c>
      <c r="BH228" s="232">
        <f>IF(O228="sníž. přenesená",K228,0)</f>
        <v>0</v>
      </c>
      <c r="BI228" s="232">
        <f>IF(O228="nulová",K228,0)</f>
        <v>0</v>
      </c>
      <c r="BJ228" s="14" t="s">
        <v>79</v>
      </c>
      <c r="BK228" s="232">
        <f>ROUND(P228*H228,2)</f>
        <v>0</v>
      </c>
      <c r="BL228" s="14" t="s">
        <v>153</v>
      </c>
      <c r="BM228" s="14" t="s">
        <v>441</v>
      </c>
    </row>
    <row r="229" s="1" customFormat="1" ht="16.5" customHeight="1">
      <c r="B229" s="35"/>
      <c r="C229" s="220" t="s">
        <v>442</v>
      </c>
      <c r="D229" s="220" t="s">
        <v>148</v>
      </c>
      <c r="E229" s="221" t="s">
        <v>443</v>
      </c>
      <c r="F229" s="222" t="s">
        <v>444</v>
      </c>
      <c r="G229" s="223" t="s">
        <v>260</v>
      </c>
      <c r="H229" s="224">
        <v>20</v>
      </c>
      <c r="I229" s="225"/>
      <c r="J229" s="225"/>
      <c r="K229" s="226">
        <f>ROUND(P229*H229,2)</f>
        <v>0</v>
      </c>
      <c r="L229" s="222" t="s">
        <v>152</v>
      </c>
      <c r="M229" s="40"/>
      <c r="N229" s="227" t="s">
        <v>1</v>
      </c>
      <c r="O229" s="228" t="s">
        <v>41</v>
      </c>
      <c r="P229" s="229">
        <f>I229+J229</f>
        <v>0</v>
      </c>
      <c r="Q229" s="229">
        <f>ROUND(I229*H229,2)</f>
        <v>0</v>
      </c>
      <c r="R229" s="229">
        <f>ROUND(J229*H229,2)</f>
        <v>0</v>
      </c>
      <c r="S229" s="76"/>
      <c r="T229" s="230">
        <f>S229*H229</f>
        <v>0</v>
      </c>
      <c r="U229" s="230">
        <v>0</v>
      </c>
      <c r="V229" s="230">
        <f>U229*H229</f>
        <v>0</v>
      </c>
      <c r="W229" s="230">
        <v>0</v>
      </c>
      <c r="X229" s="231">
        <f>W229*H229</f>
        <v>0</v>
      </c>
      <c r="AR229" s="14" t="s">
        <v>153</v>
      </c>
      <c r="AT229" s="14" t="s">
        <v>148</v>
      </c>
      <c r="AU229" s="14" t="s">
        <v>81</v>
      </c>
      <c r="AY229" s="14" t="s">
        <v>146</v>
      </c>
      <c r="BE229" s="232">
        <f>IF(O229="základní",K229,0)</f>
        <v>0</v>
      </c>
      <c r="BF229" s="232">
        <f>IF(O229="snížená",K229,0)</f>
        <v>0</v>
      </c>
      <c r="BG229" s="232">
        <f>IF(O229="zákl. přenesená",K229,0)</f>
        <v>0</v>
      </c>
      <c r="BH229" s="232">
        <f>IF(O229="sníž. přenesená",K229,0)</f>
        <v>0</v>
      </c>
      <c r="BI229" s="232">
        <f>IF(O229="nulová",K229,0)</f>
        <v>0</v>
      </c>
      <c r="BJ229" s="14" t="s">
        <v>79</v>
      </c>
      <c r="BK229" s="232">
        <f>ROUND(P229*H229,2)</f>
        <v>0</v>
      </c>
      <c r="BL229" s="14" t="s">
        <v>153</v>
      </c>
      <c r="BM229" s="14" t="s">
        <v>445</v>
      </c>
    </row>
    <row r="230" s="11" customFormat="1" ht="22.8" customHeight="1">
      <c r="B230" s="203"/>
      <c r="C230" s="204"/>
      <c r="D230" s="205" t="s">
        <v>71</v>
      </c>
      <c r="E230" s="218" t="s">
        <v>446</v>
      </c>
      <c r="F230" s="218" t="s">
        <v>447</v>
      </c>
      <c r="G230" s="204"/>
      <c r="H230" s="204"/>
      <c r="I230" s="207"/>
      <c r="J230" s="207"/>
      <c r="K230" s="219">
        <f>BK230</f>
        <v>0</v>
      </c>
      <c r="L230" s="204"/>
      <c r="M230" s="209"/>
      <c r="N230" s="210"/>
      <c r="O230" s="211"/>
      <c r="P230" s="211"/>
      <c r="Q230" s="212">
        <f>SUM(Q231:Q234)</f>
        <v>0</v>
      </c>
      <c r="R230" s="212">
        <f>SUM(R231:R234)</f>
        <v>0</v>
      </c>
      <c r="S230" s="211"/>
      <c r="T230" s="213">
        <f>SUM(T231:T234)</f>
        <v>0</v>
      </c>
      <c r="U230" s="211"/>
      <c r="V230" s="213">
        <f>SUM(V231:V234)</f>
        <v>0</v>
      </c>
      <c r="W230" s="211"/>
      <c r="X230" s="214">
        <f>SUM(X231:X234)</f>
        <v>0</v>
      </c>
      <c r="AR230" s="215" t="s">
        <v>79</v>
      </c>
      <c r="AT230" s="216" t="s">
        <v>71</v>
      </c>
      <c r="AU230" s="216" t="s">
        <v>79</v>
      </c>
      <c r="AY230" s="215" t="s">
        <v>146</v>
      </c>
      <c r="BK230" s="217">
        <f>SUM(BK231:BK234)</f>
        <v>0</v>
      </c>
    </row>
    <row r="231" s="1" customFormat="1" ht="16.5" customHeight="1">
      <c r="B231" s="35"/>
      <c r="C231" s="220" t="s">
        <v>448</v>
      </c>
      <c r="D231" s="220" t="s">
        <v>148</v>
      </c>
      <c r="E231" s="221" t="s">
        <v>449</v>
      </c>
      <c r="F231" s="222" t="s">
        <v>450</v>
      </c>
      <c r="G231" s="223" t="s">
        <v>203</v>
      </c>
      <c r="H231" s="224">
        <v>0.23000000000000001</v>
      </c>
      <c r="I231" s="225"/>
      <c r="J231" s="225"/>
      <c r="K231" s="226">
        <f>ROUND(P231*H231,2)</f>
        <v>0</v>
      </c>
      <c r="L231" s="222" t="s">
        <v>152</v>
      </c>
      <c r="M231" s="40"/>
      <c r="N231" s="227" t="s">
        <v>1</v>
      </c>
      <c r="O231" s="228" t="s">
        <v>41</v>
      </c>
      <c r="P231" s="229">
        <f>I231+J231</f>
        <v>0</v>
      </c>
      <c r="Q231" s="229">
        <f>ROUND(I231*H231,2)</f>
        <v>0</v>
      </c>
      <c r="R231" s="229">
        <f>ROUND(J231*H231,2)</f>
        <v>0</v>
      </c>
      <c r="S231" s="76"/>
      <c r="T231" s="230">
        <f>S231*H231</f>
        <v>0</v>
      </c>
      <c r="U231" s="230">
        <v>0</v>
      </c>
      <c r="V231" s="230">
        <f>U231*H231</f>
        <v>0</v>
      </c>
      <c r="W231" s="230">
        <v>0</v>
      </c>
      <c r="X231" s="231">
        <f>W231*H231</f>
        <v>0</v>
      </c>
      <c r="AR231" s="14" t="s">
        <v>153</v>
      </c>
      <c r="AT231" s="14" t="s">
        <v>148</v>
      </c>
      <c r="AU231" s="14" t="s">
        <v>81</v>
      </c>
      <c r="AY231" s="14" t="s">
        <v>146</v>
      </c>
      <c r="BE231" s="232">
        <f>IF(O231="základní",K231,0)</f>
        <v>0</v>
      </c>
      <c r="BF231" s="232">
        <f>IF(O231="snížená",K231,0)</f>
        <v>0</v>
      </c>
      <c r="BG231" s="232">
        <f>IF(O231="zákl. přenesená",K231,0)</f>
        <v>0</v>
      </c>
      <c r="BH231" s="232">
        <f>IF(O231="sníž. přenesená",K231,0)</f>
        <v>0</v>
      </c>
      <c r="BI231" s="232">
        <f>IF(O231="nulová",K231,0)</f>
        <v>0</v>
      </c>
      <c r="BJ231" s="14" t="s">
        <v>79</v>
      </c>
      <c r="BK231" s="232">
        <f>ROUND(P231*H231,2)</f>
        <v>0</v>
      </c>
      <c r="BL231" s="14" t="s">
        <v>153</v>
      </c>
      <c r="BM231" s="14" t="s">
        <v>451</v>
      </c>
    </row>
    <row r="232" s="1" customFormat="1" ht="16.5" customHeight="1">
      <c r="B232" s="35"/>
      <c r="C232" s="220" t="s">
        <v>452</v>
      </c>
      <c r="D232" s="220" t="s">
        <v>148</v>
      </c>
      <c r="E232" s="221" t="s">
        <v>453</v>
      </c>
      <c r="F232" s="222" t="s">
        <v>454</v>
      </c>
      <c r="G232" s="223" t="s">
        <v>203</v>
      </c>
      <c r="H232" s="224">
        <v>4.3700000000000001</v>
      </c>
      <c r="I232" s="225"/>
      <c r="J232" s="225"/>
      <c r="K232" s="226">
        <f>ROUND(P232*H232,2)</f>
        <v>0</v>
      </c>
      <c r="L232" s="222" t="s">
        <v>152</v>
      </c>
      <c r="M232" s="40"/>
      <c r="N232" s="227" t="s">
        <v>1</v>
      </c>
      <c r="O232" s="228" t="s">
        <v>41</v>
      </c>
      <c r="P232" s="229">
        <f>I232+J232</f>
        <v>0</v>
      </c>
      <c r="Q232" s="229">
        <f>ROUND(I232*H232,2)</f>
        <v>0</v>
      </c>
      <c r="R232" s="229">
        <f>ROUND(J232*H232,2)</f>
        <v>0</v>
      </c>
      <c r="S232" s="76"/>
      <c r="T232" s="230">
        <f>S232*H232</f>
        <v>0</v>
      </c>
      <c r="U232" s="230">
        <v>0</v>
      </c>
      <c r="V232" s="230">
        <f>U232*H232</f>
        <v>0</v>
      </c>
      <c r="W232" s="230">
        <v>0</v>
      </c>
      <c r="X232" s="231">
        <f>W232*H232</f>
        <v>0</v>
      </c>
      <c r="AR232" s="14" t="s">
        <v>153</v>
      </c>
      <c r="AT232" s="14" t="s">
        <v>148</v>
      </c>
      <c r="AU232" s="14" t="s">
        <v>81</v>
      </c>
      <c r="AY232" s="14" t="s">
        <v>146</v>
      </c>
      <c r="BE232" s="232">
        <f>IF(O232="základní",K232,0)</f>
        <v>0</v>
      </c>
      <c r="BF232" s="232">
        <f>IF(O232="snížená",K232,0)</f>
        <v>0</v>
      </c>
      <c r="BG232" s="232">
        <f>IF(O232="zákl. přenesená",K232,0)</f>
        <v>0</v>
      </c>
      <c r="BH232" s="232">
        <f>IF(O232="sníž. přenesená",K232,0)</f>
        <v>0</v>
      </c>
      <c r="BI232" s="232">
        <f>IF(O232="nulová",K232,0)</f>
        <v>0</v>
      </c>
      <c r="BJ232" s="14" t="s">
        <v>79</v>
      </c>
      <c r="BK232" s="232">
        <f>ROUND(P232*H232,2)</f>
        <v>0</v>
      </c>
      <c r="BL232" s="14" t="s">
        <v>153</v>
      </c>
      <c r="BM232" s="14" t="s">
        <v>455</v>
      </c>
    </row>
    <row r="233" s="12" customFormat="1">
      <c r="B233" s="233"/>
      <c r="C233" s="234"/>
      <c r="D233" s="235" t="s">
        <v>155</v>
      </c>
      <c r="E233" s="234"/>
      <c r="F233" s="237" t="s">
        <v>456</v>
      </c>
      <c r="G233" s="234"/>
      <c r="H233" s="238">
        <v>4.3700000000000001</v>
      </c>
      <c r="I233" s="239"/>
      <c r="J233" s="239"/>
      <c r="K233" s="234"/>
      <c r="L233" s="234"/>
      <c r="M233" s="240"/>
      <c r="N233" s="241"/>
      <c r="O233" s="242"/>
      <c r="P233" s="242"/>
      <c r="Q233" s="242"/>
      <c r="R233" s="242"/>
      <c r="S233" s="242"/>
      <c r="T233" s="242"/>
      <c r="U233" s="242"/>
      <c r="V233" s="242"/>
      <c r="W233" s="242"/>
      <c r="X233" s="243"/>
      <c r="AT233" s="244" t="s">
        <v>155</v>
      </c>
      <c r="AU233" s="244" t="s">
        <v>81</v>
      </c>
      <c r="AV233" s="12" t="s">
        <v>81</v>
      </c>
      <c r="AW233" s="12" t="s">
        <v>4</v>
      </c>
      <c r="AX233" s="12" t="s">
        <v>79</v>
      </c>
      <c r="AY233" s="244" t="s">
        <v>146</v>
      </c>
    </row>
    <row r="234" s="1" customFormat="1" ht="16.5" customHeight="1">
      <c r="B234" s="35"/>
      <c r="C234" s="220" t="s">
        <v>457</v>
      </c>
      <c r="D234" s="220" t="s">
        <v>148</v>
      </c>
      <c r="E234" s="221" t="s">
        <v>458</v>
      </c>
      <c r="F234" s="222" t="s">
        <v>459</v>
      </c>
      <c r="G234" s="223" t="s">
        <v>203</v>
      </c>
      <c r="H234" s="224">
        <v>0.23000000000000001</v>
      </c>
      <c r="I234" s="225"/>
      <c r="J234" s="225"/>
      <c r="K234" s="226">
        <f>ROUND(P234*H234,2)</f>
        <v>0</v>
      </c>
      <c r="L234" s="222" t="s">
        <v>152</v>
      </c>
      <c r="M234" s="40"/>
      <c r="N234" s="227" t="s">
        <v>1</v>
      </c>
      <c r="O234" s="228" t="s">
        <v>41</v>
      </c>
      <c r="P234" s="229">
        <f>I234+J234</f>
        <v>0</v>
      </c>
      <c r="Q234" s="229">
        <f>ROUND(I234*H234,2)</f>
        <v>0</v>
      </c>
      <c r="R234" s="229">
        <f>ROUND(J234*H234,2)</f>
        <v>0</v>
      </c>
      <c r="S234" s="76"/>
      <c r="T234" s="230">
        <f>S234*H234</f>
        <v>0</v>
      </c>
      <c r="U234" s="230">
        <v>0</v>
      </c>
      <c r="V234" s="230">
        <f>U234*H234</f>
        <v>0</v>
      </c>
      <c r="W234" s="230">
        <v>0</v>
      </c>
      <c r="X234" s="231">
        <f>W234*H234</f>
        <v>0</v>
      </c>
      <c r="AR234" s="14" t="s">
        <v>153</v>
      </c>
      <c r="AT234" s="14" t="s">
        <v>148</v>
      </c>
      <c r="AU234" s="14" t="s">
        <v>81</v>
      </c>
      <c r="AY234" s="14" t="s">
        <v>146</v>
      </c>
      <c r="BE234" s="232">
        <f>IF(O234="základní",K234,0)</f>
        <v>0</v>
      </c>
      <c r="BF234" s="232">
        <f>IF(O234="snížená",K234,0)</f>
        <v>0</v>
      </c>
      <c r="BG234" s="232">
        <f>IF(O234="zákl. přenesená",K234,0)</f>
        <v>0</v>
      </c>
      <c r="BH234" s="232">
        <f>IF(O234="sníž. přenesená",K234,0)</f>
        <v>0</v>
      </c>
      <c r="BI234" s="232">
        <f>IF(O234="nulová",K234,0)</f>
        <v>0</v>
      </c>
      <c r="BJ234" s="14" t="s">
        <v>79</v>
      </c>
      <c r="BK234" s="232">
        <f>ROUND(P234*H234,2)</f>
        <v>0</v>
      </c>
      <c r="BL234" s="14" t="s">
        <v>153</v>
      </c>
      <c r="BM234" s="14" t="s">
        <v>460</v>
      </c>
    </row>
    <row r="235" s="11" customFormat="1" ht="22.8" customHeight="1">
      <c r="B235" s="203"/>
      <c r="C235" s="204"/>
      <c r="D235" s="205" t="s">
        <v>71</v>
      </c>
      <c r="E235" s="218" t="s">
        <v>461</v>
      </c>
      <c r="F235" s="218" t="s">
        <v>462</v>
      </c>
      <c r="G235" s="204"/>
      <c r="H235" s="204"/>
      <c r="I235" s="207"/>
      <c r="J235" s="207"/>
      <c r="K235" s="219">
        <f>BK235</f>
        <v>0</v>
      </c>
      <c r="L235" s="204"/>
      <c r="M235" s="209"/>
      <c r="N235" s="210"/>
      <c r="O235" s="211"/>
      <c r="P235" s="211"/>
      <c r="Q235" s="212">
        <f>Q236</f>
        <v>0</v>
      </c>
      <c r="R235" s="212">
        <f>R236</f>
        <v>0</v>
      </c>
      <c r="S235" s="211"/>
      <c r="T235" s="213">
        <f>T236</f>
        <v>0</v>
      </c>
      <c r="U235" s="211"/>
      <c r="V235" s="213">
        <f>V236</f>
        <v>0</v>
      </c>
      <c r="W235" s="211"/>
      <c r="X235" s="214">
        <f>X236</f>
        <v>0</v>
      </c>
      <c r="AR235" s="215" t="s">
        <v>79</v>
      </c>
      <c r="AT235" s="216" t="s">
        <v>71</v>
      </c>
      <c r="AU235" s="216" t="s">
        <v>79</v>
      </c>
      <c r="AY235" s="215" t="s">
        <v>146</v>
      </c>
      <c r="BK235" s="217">
        <f>BK236</f>
        <v>0</v>
      </c>
    </row>
    <row r="236" s="1" customFormat="1" ht="16.5" customHeight="1">
      <c r="B236" s="35"/>
      <c r="C236" s="220" t="s">
        <v>463</v>
      </c>
      <c r="D236" s="220" t="s">
        <v>148</v>
      </c>
      <c r="E236" s="221" t="s">
        <v>464</v>
      </c>
      <c r="F236" s="222" t="s">
        <v>465</v>
      </c>
      <c r="G236" s="223" t="s">
        <v>203</v>
      </c>
      <c r="H236" s="224">
        <v>1568.5029999999999</v>
      </c>
      <c r="I236" s="225"/>
      <c r="J236" s="225"/>
      <c r="K236" s="226">
        <f>ROUND(P236*H236,2)</f>
        <v>0</v>
      </c>
      <c r="L236" s="222" t="s">
        <v>152</v>
      </c>
      <c r="M236" s="40"/>
      <c r="N236" s="227" t="s">
        <v>1</v>
      </c>
      <c r="O236" s="228" t="s">
        <v>41</v>
      </c>
      <c r="P236" s="229">
        <f>I236+J236</f>
        <v>0</v>
      </c>
      <c r="Q236" s="229">
        <f>ROUND(I236*H236,2)</f>
        <v>0</v>
      </c>
      <c r="R236" s="229">
        <f>ROUND(J236*H236,2)</f>
        <v>0</v>
      </c>
      <c r="S236" s="76"/>
      <c r="T236" s="230">
        <f>S236*H236</f>
        <v>0</v>
      </c>
      <c r="U236" s="230">
        <v>0</v>
      </c>
      <c r="V236" s="230">
        <f>U236*H236</f>
        <v>0</v>
      </c>
      <c r="W236" s="230">
        <v>0</v>
      </c>
      <c r="X236" s="231">
        <f>W236*H236</f>
        <v>0</v>
      </c>
      <c r="AR236" s="14" t="s">
        <v>153</v>
      </c>
      <c r="AT236" s="14" t="s">
        <v>148</v>
      </c>
      <c r="AU236" s="14" t="s">
        <v>81</v>
      </c>
      <c r="AY236" s="14" t="s">
        <v>146</v>
      </c>
      <c r="BE236" s="232">
        <f>IF(O236="základní",K236,0)</f>
        <v>0</v>
      </c>
      <c r="BF236" s="232">
        <f>IF(O236="snížená",K236,0)</f>
        <v>0</v>
      </c>
      <c r="BG236" s="232">
        <f>IF(O236="zákl. přenesená",K236,0)</f>
        <v>0</v>
      </c>
      <c r="BH236" s="232">
        <f>IF(O236="sníž. přenesená",K236,0)</f>
        <v>0</v>
      </c>
      <c r="BI236" s="232">
        <f>IF(O236="nulová",K236,0)</f>
        <v>0</v>
      </c>
      <c r="BJ236" s="14" t="s">
        <v>79</v>
      </c>
      <c r="BK236" s="232">
        <f>ROUND(P236*H236,2)</f>
        <v>0</v>
      </c>
      <c r="BL236" s="14" t="s">
        <v>153</v>
      </c>
      <c r="BM236" s="14" t="s">
        <v>466</v>
      </c>
    </row>
    <row r="237" s="11" customFormat="1" ht="25.92" customHeight="1">
      <c r="B237" s="203"/>
      <c r="C237" s="204"/>
      <c r="D237" s="205" t="s">
        <v>71</v>
      </c>
      <c r="E237" s="206" t="s">
        <v>467</v>
      </c>
      <c r="F237" s="206" t="s">
        <v>468</v>
      </c>
      <c r="G237" s="204"/>
      <c r="H237" s="204"/>
      <c r="I237" s="207"/>
      <c r="J237" s="207"/>
      <c r="K237" s="208">
        <f>BK237</f>
        <v>0</v>
      </c>
      <c r="L237" s="204"/>
      <c r="M237" s="209"/>
      <c r="N237" s="210"/>
      <c r="O237" s="211"/>
      <c r="P237" s="211"/>
      <c r="Q237" s="212">
        <f>Q238</f>
        <v>0</v>
      </c>
      <c r="R237" s="212">
        <f>R238</f>
        <v>0</v>
      </c>
      <c r="S237" s="211"/>
      <c r="T237" s="213">
        <f>T238</f>
        <v>0</v>
      </c>
      <c r="U237" s="211"/>
      <c r="V237" s="213">
        <f>V238</f>
        <v>0.47667500000000002</v>
      </c>
      <c r="W237" s="211"/>
      <c r="X237" s="214">
        <f>X238</f>
        <v>0</v>
      </c>
      <c r="AR237" s="215" t="s">
        <v>81</v>
      </c>
      <c r="AT237" s="216" t="s">
        <v>71</v>
      </c>
      <c r="AU237" s="216" t="s">
        <v>72</v>
      </c>
      <c r="AY237" s="215" t="s">
        <v>146</v>
      </c>
      <c r="BK237" s="217">
        <f>BK238</f>
        <v>0</v>
      </c>
    </row>
    <row r="238" s="11" customFormat="1" ht="22.8" customHeight="1">
      <c r="B238" s="203"/>
      <c r="C238" s="204"/>
      <c r="D238" s="205" t="s">
        <v>71</v>
      </c>
      <c r="E238" s="218" t="s">
        <v>469</v>
      </c>
      <c r="F238" s="218" t="s">
        <v>470</v>
      </c>
      <c r="G238" s="204"/>
      <c r="H238" s="204"/>
      <c r="I238" s="207"/>
      <c r="J238" s="207"/>
      <c r="K238" s="219">
        <f>BK238</f>
        <v>0</v>
      </c>
      <c r="L238" s="204"/>
      <c r="M238" s="209"/>
      <c r="N238" s="210"/>
      <c r="O238" s="211"/>
      <c r="P238" s="211"/>
      <c r="Q238" s="212">
        <f>SUM(Q239:Q246)</f>
        <v>0</v>
      </c>
      <c r="R238" s="212">
        <f>SUM(R239:R246)</f>
        <v>0</v>
      </c>
      <c r="S238" s="211"/>
      <c r="T238" s="213">
        <f>SUM(T239:T246)</f>
        <v>0</v>
      </c>
      <c r="U238" s="211"/>
      <c r="V238" s="213">
        <f>SUM(V239:V246)</f>
        <v>0.47667500000000002</v>
      </c>
      <c r="W238" s="211"/>
      <c r="X238" s="214">
        <f>SUM(X239:X246)</f>
        <v>0</v>
      </c>
      <c r="AR238" s="215" t="s">
        <v>81</v>
      </c>
      <c r="AT238" s="216" t="s">
        <v>71</v>
      </c>
      <c r="AU238" s="216" t="s">
        <v>79</v>
      </c>
      <c r="AY238" s="215" t="s">
        <v>146</v>
      </c>
      <c r="BK238" s="217">
        <f>SUM(BK239:BK246)</f>
        <v>0</v>
      </c>
    </row>
    <row r="239" s="1" customFormat="1" ht="16.5" customHeight="1">
      <c r="B239" s="35"/>
      <c r="C239" s="220" t="s">
        <v>471</v>
      </c>
      <c r="D239" s="220" t="s">
        <v>148</v>
      </c>
      <c r="E239" s="221" t="s">
        <v>472</v>
      </c>
      <c r="F239" s="222" t="s">
        <v>473</v>
      </c>
      <c r="G239" s="223" t="s">
        <v>151</v>
      </c>
      <c r="H239" s="224">
        <v>829</v>
      </c>
      <c r="I239" s="225"/>
      <c r="J239" s="225"/>
      <c r="K239" s="226">
        <f>ROUND(P239*H239,2)</f>
        <v>0</v>
      </c>
      <c r="L239" s="222" t="s">
        <v>152</v>
      </c>
      <c r="M239" s="40"/>
      <c r="N239" s="227" t="s">
        <v>1</v>
      </c>
      <c r="O239" s="228" t="s">
        <v>41</v>
      </c>
      <c r="P239" s="229">
        <f>I239+J239</f>
        <v>0</v>
      </c>
      <c r="Q239" s="229">
        <f>ROUND(I239*H239,2)</f>
        <v>0</v>
      </c>
      <c r="R239" s="229">
        <f>ROUND(J239*H239,2)</f>
        <v>0</v>
      </c>
      <c r="S239" s="76"/>
      <c r="T239" s="230">
        <f>S239*H239</f>
        <v>0</v>
      </c>
      <c r="U239" s="230">
        <v>0</v>
      </c>
      <c r="V239" s="230">
        <f>U239*H239</f>
        <v>0</v>
      </c>
      <c r="W239" s="230">
        <v>0</v>
      </c>
      <c r="X239" s="231">
        <f>W239*H239</f>
        <v>0</v>
      </c>
      <c r="AR239" s="14" t="s">
        <v>233</v>
      </c>
      <c r="AT239" s="14" t="s">
        <v>148</v>
      </c>
      <c r="AU239" s="14" t="s">
        <v>81</v>
      </c>
      <c r="AY239" s="14" t="s">
        <v>146</v>
      </c>
      <c r="BE239" s="232">
        <f>IF(O239="základní",K239,0)</f>
        <v>0</v>
      </c>
      <c r="BF239" s="232">
        <f>IF(O239="snížená",K239,0)</f>
        <v>0</v>
      </c>
      <c r="BG239" s="232">
        <f>IF(O239="zákl. přenesená",K239,0)</f>
        <v>0</v>
      </c>
      <c r="BH239" s="232">
        <f>IF(O239="sníž. přenesená",K239,0)</f>
        <v>0</v>
      </c>
      <c r="BI239" s="232">
        <f>IF(O239="nulová",K239,0)</f>
        <v>0</v>
      </c>
      <c r="BJ239" s="14" t="s">
        <v>79</v>
      </c>
      <c r="BK239" s="232">
        <f>ROUND(P239*H239,2)</f>
        <v>0</v>
      </c>
      <c r="BL239" s="14" t="s">
        <v>233</v>
      </c>
      <c r="BM239" s="14" t="s">
        <v>474</v>
      </c>
    </row>
    <row r="240" s="12" customFormat="1">
      <c r="B240" s="233"/>
      <c r="C240" s="234"/>
      <c r="D240" s="235" t="s">
        <v>155</v>
      </c>
      <c r="E240" s="236" t="s">
        <v>1</v>
      </c>
      <c r="F240" s="237" t="s">
        <v>267</v>
      </c>
      <c r="G240" s="234"/>
      <c r="H240" s="238">
        <v>551</v>
      </c>
      <c r="I240" s="239"/>
      <c r="J240" s="239"/>
      <c r="K240" s="234"/>
      <c r="L240" s="234"/>
      <c r="M240" s="240"/>
      <c r="N240" s="241"/>
      <c r="O240" s="242"/>
      <c r="P240" s="242"/>
      <c r="Q240" s="242"/>
      <c r="R240" s="242"/>
      <c r="S240" s="242"/>
      <c r="T240" s="242"/>
      <c r="U240" s="242"/>
      <c r="V240" s="242"/>
      <c r="W240" s="242"/>
      <c r="X240" s="243"/>
      <c r="AT240" s="244" t="s">
        <v>155</v>
      </c>
      <c r="AU240" s="244" t="s">
        <v>81</v>
      </c>
      <c r="AV240" s="12" t="s">
        <v>81</v>
      </c>
      <c r="AW240" s="12" t="s">
        <v>5</v>
      </c>
      <c r="AX240" s="12" t="s">
        <v>72</v>
      </c>
      <c r="AY240" s="244" t="s">
        <v>146</v>
      </c>
    </row>
    <row r="241" s="12" customFormat="1">
      <c r="B241" s="233"/>
      <c r="C241" s="234"/>
      <c r="D241" s="235" t="s">
        <v>155</v>
      </c>
      <c r="E241" s="236" t="s">
        <v>1</v>
      </c>
      <c r="F241" s="237" t="s">
        <v>268</v>
      </c>
      <c r="G241" s="234"/>
      <c r="H241" s="238">
        <v>180</v>
      </c>
      <c r="I241" s="239"/>
      <c r="J241" s="239"/>
      <c r="K241" s="234"/>
      <c r="L241" s="234"/>
      <c r="M241" s="240"/>
      <c r="N241" s="241"/>
      <c r="O241" s="242"/>
      <c r="P241" s="242"/>
      <c r="Q241" s="242"/>
      <c r="R241" s="242"/>
      <c r="S241" s="242"/>
      <c r="T241" s="242"/>
      <c r="U241" s="242"/>
      <c r="V241" s="242"/>
      <c r="W241" s="242"/>
      <c r="X241" s="243"/>
      <c r="AT241" s="244" t="s">
        <v>155</v>
      </c>
      <c r="AU241" s="244" t="s">
        <v>81</v>
      </c>
      <c r="AV241" s="12" t="s">
        <v>81</v>
      </c>
      <c r="AW241" s="12" t="s">
        <v>5</v>
      </c>
      <c r="AX241" s="12" t="s">
        <v>72</v>
      </c>
      <c r="AY241" s="244" t="s">
        <v>146</v>
      </c>
    </row>
    <row r="242" s="12" customFormat="1">
      <c r="B242" s="233"/>
      <c r="C242" s="234"/>
      <c r="D242" s="235" t="s">
        <v>155</v>
      </c>
      <c r="E242" s="236" t="s">
        <v>1</v>
      </c>
      <c r="F242" s="237" t="s">
        <v>269</v>
      </c>
      <c r="G242" s="234"/>
      <c r="H242" s="238">
        <v>92</v>
      </c>
      <c r="I242" s="239"/>
      <c r="J242" s="239"/>
      <c r="K242" s="234"/>
      <c r="L242" s="234"/>
      <c r="M242" s="240"/>
      <c r="N242" s="241"/>
      <c r="O242" s="242"/>
      <c r="P242" s="242"/>
      <c r="Q242" s="242"/>
      <c r="R242" s="242"/>
      <c r="S242" s="242"/>
      <c r="T242" s="242"/>
      <c r="U242" s="242"/>
      <c r="V242" s="242"/>
      <c r="W242" s="242"/>
      <c r="X242" s="243"/>
      <c r="AT242" s="244" t="s">
        <v>155</v>
      </c>
      <c r="AU242" s="244" t="s">
        <v>81</v>
      </c>
      <c r="AV242" s="12" t="s">
        <v>81</v>
      </c>
      <c r="AW242" s="12" t="s">
        <v>5</v>
      </c>
      <c r="AX242" s="12" t="s">
        <v>72</v>
      </c>
      <c r="AY242" s="244" t="s">
        <v>146</v>
      </c>
    </row>
    <row r="243" s="12" customFormat="1">
      <c r="B243" s="233"/>
      <c r="C243" s="234"/>
      <c r="D243" s="235" t="s">
        <v>155</v>
      </c>
      <c r="E243" s="236" t="s">
        <v>1</v>
      </c>
      <c r="F243" s="237" t="s">
        <v>270</v>
      </c>
      <c r="G243" s="234"/>
      <c r="H243" s="238">
        <v>6</v>
      </c>
      <c r="I243" s="239"/>
      <c r="J243" s="239"/>
      <c r="K243" s="234"/>
      <c r="L243" s="234"/>
      <c r="M243" s="240"/>
      <c r="N243" s="241"/>
      <c r="O243" s="242"/>
      <c r="P243" s="242"/>
      <c r="Q243" s="242"/>
      <c r="R243" s="242"/>
      <c r="S243" s="242"/>
      <c r="T243" s="242"/>
      <c r="U243" s="242"/>
      <c r="V243" s="242"/>
      <c r="W243" s="242"/>
      <c r="X243" s="243"/>
      <c r="AT243" s="244" t="s">
        <v>155</v>
      </c>
      <c r="AU243" s="244" t="s">
        <v>81</v>
      </c>
      <c r="AV243" s="12" t="s">
        <v>81</v>
      </c>
      <c r="AW243" s="12" t="s">
        <v>5</v>
      </c>
      <c r="AX243" s="12" t="s">
        <v>72</v>
      </c>
      <c r="AY243" s="244" t="s">
        <v>146</v>
      </c>
    </row>
    <row r="244" s="1" customFormat="1" ht="16.5" customHeight="1">
      <c r="B244" s="35"/>
      <c r="C244" s="245" t="s">
        <v>475</v>
      </c>
      <c r="D244" s="245" t="s">
        <v>212</v>
      </c>
      <c r="E244" s="246" t="s">
        <v>476</v>
      </c>
      <c r="F244" s="247" t="s">
        <v>477</v>
      </c>
      <c r="G244" s="248" t="s">
        <v>151</v>
      </c>
      <c r="H244" s="249">
        <v>953.35000000000002</v>
      </c>
      <c r="I244" s="250"/>
      <c r="J244" s="251"/>
      <c r="K244" s="252">
        <f>ROUND(P244*H244,2)</f>
        <v>0</v>
      </c>
      <c r="L244" s="247" t="s">
        <v>152</v>
      </c>
      <c r="M244" s="253"/>
      <c r="N244" s="254" t="s">
        <v>1</v>
      </c>
      <c r="O244" s="228" t="s">
        <v>41</v>
      </c>
      <c r="P244" s="229">
        <f>I244+J244</f>
        <v>0</v>
      </c>
      <c r="Q244" s="229">
        <f>ROUND(I244*H244,2)</f>
        <v>0</v>
      </c>
      <c r="R244" s="229">
        <f>ROUND(J244*H244,2)</f>
        <v>0</v>
      </c>
      <c r="S244" s="76"/>
      <c r="T244" s="230">
        <f>S244*H244</f>
        <v>0</v>
      </c>
      <c r="U244" s="230">
        <v>0.00050000000000000001</v>
      </c>
      <c r="V244" s="230">
        <f>U244*H244</f>
        <v>0.47667500000000002</v>
      </c>
      <c r="W244" s="230">
        <v>0</v>
      </c>
      <c r="X244" s="231">
        <f>W244*H244</f>
        <v>0</v>
      </c>
      <c r="AR244" s="14" t="s">
        <v>321</v>
      </c>
      <c r="AT244" s="14" t="s">
        <v>212</v>
      </c>
      <c r="AU244" s="14" t="s">
        <v>81</v>
      </c>
      <c r="AY244" s="14" t="s">
        <v>146</v>
      </c>
      <c r="BE244" s="232">
        <f>IF(O244="základní",K244,0)</f>
        <v>0</v>
      </c>
      <c r="BF244" s="232">
        <f>IF(O244="snížená",K244,0)</f>
        <v>0</v>
      </c>
      <c r="BG244" s="232">
        <f>IF(O244="zákl. přenesená",K244,0)</f>
        <v>0</v>
      </c>
      <c r="BH244" s="232">
        <f>IF(O244="sníž. přenesená",K244,0)</f>
        <v>0</v>
      </c>
      <c r="BI244" s="232">
        <f>IF(O244="nulová",K244,0)</f>
        <v>0</v>
      </c>
      <c r="BJ244" s="14" t="s">
        <v>79</v>
      </c>
      <c r="BK244" s="232">
        <f>ROUND(P244*H244,2)</f>
        <v>0</v>
      </c>
      <c r="BL244" s="14" t="s">
        <v>233</v>
      </c>
      <c r="BM244" s="14" t="s">
        <v>478</v>
      </c>
    </row>
    <row r="245" s="12" customFormat="1">
      <c r="B245" s="233"/>
      <c r="C245" s="234"/>
      <c r="D245" s="235" t="s">
        <v>155</v>
      </c>
      <c r="E245" s="234"/>
      <c r="F245" s="237" t="s">
        <v>479</v>
      </c>
      <c r="G245" s="234"/>
      <c r="H245" s="238">
        <v>953.35000000000002</v>
      </c>
      <c r="I245" s="239"/>
      <c r="J245" s="239"/>
      <c r="K245" s="234"/>
      <c r="L245" s="234"/>
      <c r="M245" s="240"/>
      <c r="N245" s="241"/>
      <c r="O245" s="242"/>
      <c r="P245" s="242"/>
      <c r="Q245" s="242"/>
      <c r="R245" s="242"/>
      <c r="S245" s="242"/>
      <c r="T245" s="242"/>
      <c r="U245" s="242"/>
      <c r="V245" s="242"/>
      <c r="W245" s="242"/>
      <c r="X245" s="243"/>
      <c r="AT245" s="244" t="s">
        <v>155</v>
      </c>
      <c r="AU245" s="244" t="s">
        <v>81</v>
      </c>
      <c r="AV245" s="12" t="s">
        <v>81</v>
      </c>
      <c r="AW245" s="12" t="s">
        <v>4</v>
      </c>
      <c r="AX245" s="12" t="s">
        <v>79</v>
      </c>
      <c r="AY245" s="244" t="s">
        <v>146</v>
      </c>
    </row>
    <row r="246" s="1" customFormat="1" ht="16.5" customHeight="1">
      <c r="B246" s="35"/>
      <c r="C246" s="220" t="s">
        <v>480</v>
      </c>
      <c r="D246" s="220" t="s">
        <v>148</v>
      </c>
      <c r="E246" s="221" t="s">
        <v>481</v>
      </c>
      <c r="F246" s="222" t="s">
        <v>482</v>
      </c>
      <c r="G246" s="223" t="s">
        <v>483</v>
      </c>
      <c r="H246" s="255"/>
      <c r="I246" s="225"/>
      <c r="J246" s="225"/>
      <c r="K246" s="226">
        <f>ROUND(P246*H246,2)</f>
        <v>0</v>
      </c>
      <c r="L246" s="222" t="s">
        <v>152</v>
      </c>
      <c r="M246" s="40"/>
      <c r="N246" s="227" t="s">
        <v>1</v>
      </c>
      <c r="O246" s="228" t="s">
        <v>41</v>
      </c>
      <c r="P246" s="229">
        <f>I246+J246</f>
        <v>0</v>
      </c>
      <c r="Q246" s="229">
        <f>ROUND(I246*H246,2)</f>
        <v>0</v>
      </c>
      <c r="R246" s="229">
        <f>ROUND(J246*H246,2)</f>
        <v>0</v>
      </c>
      <c r="S246" s="76"/>
      <c r="T246" s="230">
        <f>S246*H246</f>
        <v>0</v>
      </c>
      <c r="U246" s="230">
        <v>0</v>
      </c>
      <c r="V246" s="230">
        <f>U246*H246</f>
        <v>0</v>
      </c>
      <c r="W246" s="230">
        <v>0</v>
      </c>
      <c r="X246" s="231">
        <f>W246*H246</f>
        <v>0</v>
      </c>
      <c r="AR246" s="14" t="s">
        <v>233</v>
      </c>
      <c r="AT246" s="14" t="s">
        <v>148</v>
      </c>
      <c r="AU246" s="14" t="s">
        <v>81</v>
      </c>
      <c r="AY246" s="14" t="s">
        <v>146</v>
      </c>
      <c r="BE246" s="232">
        <f>IF(O246="základní",K246,0)</f>
        <v>0</v>
      </c>
      <c r="BF246" s="232">
        <f>IF(O246="snížená",K246,0)</f>
        <v>0</v>
      </c>
      <c r="BG246" s="232">
        <f>IF(O246="zákl. přenesená",K246,0)</f>
        <v>0</v>
      </c>
      <c r="BH246" s="232">
        <f>IF(O246="sníž. přenesená",K246,0)</f>
        <v>0</v>
      </c>
      <c r="BI246" s="232">
        <f>IF(O246="nulová",K246,0)</f>
        <v>0</v>
      </c>
      <c r="BJ246" s="14" t="s">
        <v>79</v>
      </c>
      <c r="BK246" s="232">
        <f>ROUND(P246*H246,2)</f>
        <v>0</v>
      </c>
      <c r="BL246" s="14" t="s">
        <v>233</v>
      </c>
      <c r="BM246" s="14" t="s">
        <v>484</v>
      </c>
    </row>
    <row r="247" s="11" customFormat="1" ht="25.92" customHeight="1">
      <c r="B247" s="203"/>
      <c r="C247" s="204"/>
      <c r="D247" s="205" t="s">
        <v>71</v>
      </c>
      <c r="E247" s="206" t="s">
        <v>485</v>
      </c>
      <c r="F247" s="206" t="s">
        <v>486</v>
      </c>
      <c r="G247" s="204"/>
      <c r="H247" s="204"/>
      <c r="I247" s="207"/>
      <c r="J247" s="207"/>
      <c r="K247" s="208">
        <f>BK247</f>
        <v>0</v>
      </c>
      <c r="L247" s="204"/>
      <c r="M247" s="209"/>
      <c r="N247" s="210"/>
      <c r="O247" s="211"/>
      <c r="P247" s="211"/>
      <c r="Q247" s="212">
        <f>SUM(Q248:Q249)</f>
        <v>0</v>
      </c>
      <c r="R247" s="212">
        <f>SUM(R248:R249)</f>
        <v>0</v>
      </c>
      <c r="S247" s="211"/>
      <c r="T247" s="213">
        <f>SUM(T248:T249)</f>
        <v>0</v>
      </c>
      <c r="U247" s="211"/>
      <c r="V247" s="213">
        <f>SUM(V248:V249)</f>
        <v>0</v>
      </c>
      <c r="W247" s="211"/>
      <c r="X247" s="214">
        <f>SUM(X248:X249)</f>
        <v>0</v>
      </c>
      <c r="AR247" s="215" t="s">
        <v>153</v>
      </c>
      <c r="AT247" s="216" t="s">
        <v>71</v>
      </c>
      <c r="AU247" s="216" t="s">
        <v>72</v>
      </c>
      <c r="AY247" s="215" t="s">
        <v>146</v>
      </c>
      <c r="BK247" s="217">
        <f>SUM(BK248:BK249)</f>
        <v>0</v>
      </c>
    </row>
    <row r="248" s="1" customFormat="1" ht="16.5" customHeight="1">
      <c r="B248" s="35"/>
      <c r="C248" s="220" t="s">
        <v>487</v>
      </c>
      <c r="D248" s="220" t="s">
        <v>148</v>
      </c>
      <c r="E248" s="221" t="s">
        <v>488</v>
      </c>
      <c r="F248" s="222" t="s">
        <v>489</v>
      </c>
      <c r="G248" s="223" t="s">
        <v>490</v>
      </c>
      <c r="H248" s="224">
        <v>1</v>
      </c>
      <c r="I248" s="225"/>
      <c r="J248" s="225"/>
      <c r="K248" s="226">
        <f>ROUND(P248*H248,2)</f>
        <v>0</v>
      </c>
      <c r="L248" s="222" t="s">
        <v>1</v>
      </c>
      <c r="M248" s="40"/>
      <c r="N248" s="227" t="s">
        <v>1</v>
      </c>
      <c r="O248" s="228" t="s">
        <v>41</v>
      </c>
      <c r="P248" s="229">
        <f>I248+J248</f>
        <v>0</v>
      </c>
      <c r="Q248" s="229">
        <f>ROUND(I248*H248,2)</f>
        <v>0</v>
      </c>
      <c r="R248" s="229">
        <f>ROUND(J248*H248,2)</f>
        <v>0</v>
      </c>
      <c r="S248" s="76"/>
      <c r="T248" s="230">
        <f>S248*H248</f>
        <v>0</v>
      </c>
      <c r="U248" s="230">
        <v>0</v>
      </c>
      <c r="V248" s="230">
        <f>U248*H248</f>
        <v>0</v>
      </c>
      <c r="W248" s="230">
        <v>0</v>
      </c>
      <c r="X248" s="231">
        <f>W248*H248</f>
        <v>0</v>
      </c>
      <c r="AR248" s="14" t="s">
        <v>153</v>
      </c>
      <c r="AT248" s="14" t="s">
        <v>148</v>
      </c>
      <c r="AU248" s="14" t="s">
        <v>79</v>
      </c>
      <c r="AY248" s="14" t="s">
        <v>146</v>
      </c>
      <c r="BE248" s="232">
        <f>IF(O248="základní",K248,0)</f>
        <v>0</v>
      </c>
      <c r="BF248" s="232">
        <f>IF(O248="snížená",K248,0)</f>
        <v>0</v>
      </c>
      <c r="BG248" s="232">
        <f>IF(O248="zákl. přenesená",K248,0)</f>
        <v>0</v>
      </c>
      <c r="BH248" s="232">
        <f>IF(O248="sníž. přenesená",K248,0)</f>
        <v>0</v>
      </c>
      <c r="BI248" s="232">
        <f>IF(O248="nulová",K248,0)</f>
        <v>0</v>
      </c>
      <c r="BJ248" s="14" t="s">
        <v>79</v>
      </c>
      <c r="BK248" s="232">
        <f>ROUND(P248*H248,2)</f>
        <v>0</v>
      </c>
      <c r="BL248" s="14" t="s">
        <v>153</v>
      </c>
      <c r="BM248" s="14" t="s">
        <v>491</v>
      </c>
    </row>
    <row r="249" s="1" customFormat="1" ht="16.5" customHeight="1">
      <c r="B249" s="35"/>
      <c r="C249" s="220" t="s">
        <v>492</v>
      </c>
      <c r="D249" s="220" t="s">
        <v>148</v>
      </c>
      <c r="E249" s="221" t="s">
        <v>493</v>
      </c>
      <c r="F249" s="222" t="s">
        <v>494</v>
      </c>
      <c r="G249" s="223" t="s">
        <v>336</v>
      </c>
      <c r="H249" s="224">
        <v>2</v>
      </c>
      <c r="I249" s="225"/>
      <c r="J249" s="225"/>
      <c r="K249" s="226">
        <f>ROUND(P249*H249,2)</f>
        <v>0</v>
      </c>
      <c r="L249" s="222" t="s">
        <v>1</v>
      </c>
      <c r="M249" s="40"/>
      <c r="N249" s="256" t="s">
        <v>1</v>
      </c>
      <c r="O249" s="257" t="s">
        <v>41</v>
      </c>
      <c r="P249" s="258">
        <f>I249+J249</f>
        <v>0</v>
      </c>
      <c r="Q249" s="258">
        <f>ROUND(I249*H249,2)</f>
        <v>0</v>
      </c>
      <c r="R249" s="258">
        <f>ROUND(J249*H249,2)</f>
        <v>0</v>
      </c>
      <c r="S249" s="259"/>
      <c r="T249" s="260">
        <f>S249*H249</f>
        <v>0</v>
      </c>
      <c r="U249" s="260">
        <v>0</v>
      </c>
      <c r="V249" s="260">
        <f>U249*H249</f>
        <v>0</v>
      </c>
      <c r="W249" s="260">
        <v>0</v>
      </c>
      <c r="X249" s="261">
        <f>W249*H249</f>
        <v>0</v>
      </c>
      <c r="AR249" s="14" t="s">
        <v>153</v>
      </c>
      <c r="AT249" s="14" t="s">
        <v>148</v>
      </c>
      <c r="AU249" s="14" t="s">
        <v>79</v>
      </c>
      <c r="AY249" s="14" t="s">
        <v>146</v>
      </c>
      <c r="BE249" s="232">
        <f>IF(O249="základní",K249,0)</f>
        <v>0</v>
      </c>
      <c r="BF249" s="232">
        <f>IF(O249="snížená",K249,0)</f>
        <v>0</v>
      </c>
      <c r="BG249" s="232">
        <f>IF(O249="zákl. přenesená",K249,0)</f>
        <v>0</v>
      </c>
      <c r="BH249" s="232">
        <f>IF(O249="sníž. přenesená",K249,0)</f>
        <v>0</v>
      </c>
      <c r="BI249" s="232">
        <f>IF(O249="nulová",K249,0)</f>
        <v>0</v>
      </c>
      <c r="BJ249" s="14" t="s">
        <v>79</v>
      </c>
      <c r="BK249" s="232">
        <f>ROUND(P249*H249,2)</f>
        <v>0</v>
      </c>
      <c r="BL249" s="14" t="s">
        <v>153</v>
      </c>
      <c r="BM249" s="14" t="s">
        <v>495</v>
      </c>
    </row>
    <row r="250" s="1" customFormat="1" ht="6.96" customHeight="1">
      <c r="B250" s="54"/>
      <c r="C250" s="55"/>
      <c r="D250" s="55"/>
      <c r="E250" s="55"/>
      <c r="F250" s="55"/>
      <c r="G250" s="55"/>
      <c r="H250" s="55"/>
      <c r="I250" s="167"/>
      <c r="J250" s="167"/>
      <c r="K250" s="55"/>
      <c r="L250" s="55"/>
      <c r="M250" s="40"/>
    </row>
  </sheetData>
  <sheetProtection sheet="1" autoFilter="0" formatColumns="0" formatRows="0" objects="1" scenarios="1" spinCount="100000" saltValue="tTbhw8pX5Glf2CQ4M6qP3ZgZneZo3FA6tbDaooyyvKP5aNiCbKbLO+qkspzXfiCfUPcrDPYHMeYZhgYpye4aFA==" hashValue="eiUVWhHGa/gytSASH8JEPPmHInGfvL7aFTlrgiOIsjO1qGEPRovu5TXv6Y05xrw0wQ5Jslqpd1CcoCZSCZnS2Q==" algorithmName="SHA-512" password="CC35"/>
  <autoFilter ref="C97:L249"/>
  <mergeCells count="12">
    <mergeCell ref="E7:H7"/>
    <mergeCell ref="E9:H9"/>
    <mergeCell ref="E11:H11"/>
    <mergeCell ref="E20:H20"/>
    <mergeCell ref="E29:H29"/>
    <mergeCell ref="E52:H52"/>
    <mergeCell ref="E54:H54"/>
    <mergeCell ref="E56:H56"/>
    <mergeCell ref="E86:H86"/>
    <mergeCell ref="E88:H88"/>
    <mergeCell ref="E90:H90"/>
    <mergeCell ref="M2:Z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8.67" customWidth="1"/>
    <col min="8" max="8" width="11.17" customWidth="1"/>
    <col min="9" max="9" width="23.5" style="135" customWidth="1"/>
    <col min="10" max="10" width="23.5" style="135" customWidth="1"/>
    <col min="11" max="11" width="23.5" customWidth="1"/>
    <col min="12" max="12" width="15.5" customWidth="1"/>
    <col min="13" max="13" width="9.33" customWidth="1"/>
    <col min="14" max="14" width="10.83" hidden="1" customWidth="1"/>
    <col min="15" max="15" width="9.33" hidden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4.17" hidden="1" customWidth="1"/>
    <col min="22" max="22" width="14.17" hidden="1" customWidth="1"/>
    <col min="23" max="23" width="14.17" hidden="1" customWidth="1"/>
    <col min="24" max="24" width="14.17" hidden="1" customWidth="1"/>
    <col min="25" max="25" width="12.33" hidden="1" customWidth="1"/>
    <col min="26" max="26" width="16.33" customWidth="1"/>
    <col min="27" max="27" width="12.33" customWidth="1"/>
    <col min="28" max="28" width="15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M2"/>
      <c r="AT2" s="14" t="s">
        <v>89</v>
      </c>
    </row>
    <row r="3" ht="6.96" customHeight="1">
      <c r="B3" s="136"/>
      <c r="C3" s="137"/>
      <c r="D3" s="137"/>
      <c r="E3" s="137"/>
      <c r="F3" s="137"/>
      <c r="G3" s="137"/>
      <c r="H3" s="137"/>
      <c r="I3" s="138"/>
      <c r="J3" s="138"/>
      <c r="K3" s="137"/>
      <c r="L3" s="137"/>
      <c r="M3" s="17"/>
      <c r="AT3" s="14" t="s">
        <v>81</v>
      </c>
    </row>
    <row r="4" ht="24.96" customHeight="1">
      <c r="B4" s="17"/>
      <c r="D4" s="139" t="s">
        <v>102</v>
      </c>
      <c r="M4" s="17"/>
      <c r="N4" s="21" t="s">
        <v>11</v>
      </c>
      <c r="AT4" s="14" t="s">
        <v>4</v>
      </c>
    </row>
    <row r="5" ht="6.96" customHeight="1">
      <c r="B5" s="17"/>
      <c r="M5" s="17"/>
    </row>
    <row r="6" ht="12" customHeight="1">
      <c r="B6" s="17"/>
      <c r="D6" s="140" t="s">
        <v>17</v>
      </c>
      <c r="M6" s="17"/>
    </row>
    <row r="7" ht="16.5" customHeight="1">
      <c r="B7" s="17"/>
      <c r="E7" s="141" t="str">
        <f>'Rekapitulace stavby'!K6</f>
        <v>Obytná zóna - Chodová Planá - Slovany - II.etapa</v>
      </c>
      <c r="F7" s="140"/>
      <c r="G7" s="140"/>
      <c r="H7" s="140"/>
      <c r="M7" s="17"/>
    </row>
    <row r="8" ht="12" customHeight="1">
      <c r="B8" s="17"/>
      <c r="D8" s="140" t="s">
        <v>103</v>
      </c>
      <c r="M8" s="17"/>
    </row>
    <row r="9" s="1" customFormat="1" ht="16.5" customHeight="1">
      <c r="B9" s="40"/>
      <c r="E9" s="141" t="s">
        <v>104</v>
      </c>
      <c r="F9" s="1"/>
      <c r="G9" s="1"/>
      <c r="H9" s="1"/>
      <c r="I9" s="142"/>
      <c r="J9" s="142"/>
      <c r="M9" s="40"/>
    </row>
    <row r="10" s="1" customFormat="1" ht="12" customHeight="1">
      <c r="B10" s="40"/>
      <c r="D10" s="140" t="s">
        <v>105</v>
      </c>
      <c r="I10" s="142"/>
      <c r="J10" s="142"/>
      <c r="M10" s="40"/>
    </row>
    <row r="11" s="1" customFormat="1" ht="36.96" customHeight="1">
      <c r="B11" s="40"/>
      <c r="E11" s="143" t="s">
        <v>496</v>
      </c>
      <c r="F11" s="1"/>
      <c r="G11" s="1"/>
      <c r="H11" s="1"/>
      <c r="I11" s="142"/>
      <c r="J11" s="142"/>
      <c r="M11" s="40"/>
    </row>
    <row r="12" s="1" customFormat="1">
      <c r="B12" s="40"/>
      <c r="I12" s="142"/>
      <c r="J12" s="142"/>
      <c r="M12" s="40"/>
    </row>
    <row r="13" s="1" customFormat="1" ht="12" customHeight="1">
      <c r="B13" s="40"/>
      <c r="D13" s="140" t="s">
        <v>19</v>
      </c>
      <c r="F13" s="14" t="s">
        <v>1</v>
      </c>
      <c r="I13" s="144" t="s">
        <v>20</v>
      </c>
      <c r="J13" s="145" t="s">
        <v>1</v>
      </c>
      <c r="M13" s="40"/>
    </row>
    <row r="14" s="1" customFormat="1" ht="12" customHeight="1">
      <c r="B14" s="40"/>
      <c r="D14" s="140" t="s">
        <v>21</v>
      </c>
      <c r="F14" s="14" t="s">
        <v>22</v>
      </c>
      <c r="I14" s="144" t="s">
        <v>23</v>
      </c>
      <c r="J14" s="146" t="str">
        <f>'Rekapitulace stavby'!AN8</f>
        <v>8. 12. 2019</v>
      </c>
      <c r="M14" s="40"/>
    </row>
    <row r="15" s="1" customFormat="1" ht="10.8" customHeight="1">
      <c r="B15" s="40"/>
      <c r="I15" s="142"/>
      <c r="J15" s="142"/>
      <c r="M15" s="40"/>
    </row>
    <row r="16" s="1" customFormat="1" ht="12" customHeight="1">
      <c r="B16" s="40"/>
      <c r="D16" s="140" t="s">
        <v>25</v>
      </c>
      <c r="I16" s="144" t="s">
        <v>26</v>
      </c>
      <c r="J16" s="145" t="s">
        <v>1</v>
      </c>
      <c r="M16" s="40"/>
    </row>
    <row r="17" s="1" customFormat="1" ht="18" customHeight="1">
      <c r="B17" s="40"/>
      <c r="E17" s="14" t="s">
        <v>27</v>
      </c>
      <c r="I17" s="144" t="s">
        <v>28</v>
      </c>
      <c r="J17" s="145" t="s">
        <v>1</v>
      </c>
      <c r="M17" s="40"/>
    </row>
    <row r="18" s="1" customFormat="1" ht="6.96" customHeight="1">
      <c r="B18" s="40"/>
      <c r="I18" s="142"/>
      <c r="J18" s="142"/>
      <c r="M18" s="40"/>
    </row>
    <row r="19" s="1" customFormat="1" ht="12" customHeight="1">
      <c r="B19" s="40"/>
      <c r="D19" s="140" t="s">
        <v>29</v>
      </c>
      <c r="I19" s="144" t="s">
        <v>26</v>
      </c>
      <c r="J19" s="30" t="str">
        <f>'Rekapitulace stavby'!AN13</f>
        <v>Vyplň údaj</v>
      </c>
      <c r="M19" s="40"/>
    </row>
    <row r="20" s="1" customFormat="1" ht="18" customHeight="1">
      <c r="B20" s="40"/>
      <c r="E20" s="30" t="str">
        <f>'Rekapitulace stavby'!E14</f>
        <v>Vyplň údaj</v>
      </c>
      <c r="F20" s="14"/>
      <c r="G20" s="14"/>
      <c r="H20" s="14"/>
      <c r="I20" s="144" t="s">
        <v>28</v>
      </c>
      <c r="J20" s="30" t="str">
        <f>'Rekapitulace stavby'!AN14</f>
        <v>Vyplň údaj</v>
      </c>
      <c r="M20" s="40"/>
    </row>
    <row r="21" s="1" customFormat="1" ht="6.96" customHeight="1">
      <c r="B21" s="40"/>
      <c r="I21" s="142"/>
      <c r="J21" s="142"/>
      <c r="M21" s="40"/>
    </row>
    <row r="22" s="1" customFormat="1" ht="12" customHeight="1">
      <c r="B22" s="40"/>
      <c r="D22" s="140" t="s">
        <v>31</v>
      </c>
      <c r="I22" s="144" t="s">
        <v>26</v>
      </c>
      <c r="J22" s="145" t="s">
        <v>1</v>
      </c>
      <c r="M22" s="40"/>
    </row>
    <row r="23" s="1" customFormat="1" ht="18" customHeight="1">
      <c r="B23" s="40"/>
      <c r="E23" s="14" t="s">
        <v>32</v>
      </c>
      <c r="I23" s="144" t="s">
        <v>28</v>
      </c>
      <c r="J23" s="145" t="s">
        <v>1</v>
      </c>
      <c r="M23" s="40"/>
    </row>
    <row r="24" s="1" customFormat="1" ht="6.96" customHeight="1">
      <c r="B24" s="40"/>
      <c r="I24" s="142"/>
      <c r="J24" s="142"/>
      <c r="M24" s="40"/>
    </row>
    <row r="25" s="1" customFormat="1" ht="12" customHeight="1">
      <c r="B25" s="40"/>
      <c r="D25" s="140" t="s">
        <v>33</v>
      </c>
      <c r="I25" s="144" t="s">
        <v>26</v>
      </c>
      <c r="J25" s="145" t="s">
        <v>1</v>
      </c>
      <c r="M25" s="40"/>
    </row>
    <row r="26" s="1" customFormat="1" ht="18" customHeight="1">
      <c r="B26" s="40"/>
      <c r="E26" s="14" t="s">
        <v>34</v>
      </c>
      <c r="I26" s="144" t="s">
        <v>28</v>
      </c>
      <c r="J26" s="145" t="s">
        <v>1</v>
      </c>
      <c r="M26" s="40"/>
    </row>
    <row r="27" s="1" customFormat="1" ht="6.96" customHeight="1">
      <c r="B27" s="40"/>
      <c r="I27" s="142"/>
      <c r="J27" s="142"/>
      <c r="M27" s="40"/>
    </row>
    <row r="28" s="1" customFormat="1" ht="12" customHeight="1">
      <c r="B28" s="40"/>
      <c r="D28" s="140" t="s">
        <v>35</v>
      </c>
      <c r="I28" s="142"/>
      <c r="J28" s="142"/>
      <c r="M28" s="40"/>
    </row>
    <row r="29" s="7" customFormat="1" ht="16.5" customHeight="1">
      <c r="B29" s="147"/>
      <c r="E29" s="148" t="s">
        <v>1</v>
      </c>
      <c r="F29" s="148"/>
      <c r="G29" s="148"/>
      <c r="H29" s="148"/>
      <c r="I29" s="149"/>
      <c r="J29" s="149"/>
      <c r="M29" s="147"/>
    </row>
    <row r="30" s="1" customFormat="1" ht="6.96" customHeight="1">
      <c r="B30" s="40"/>
      <c r="I30" s="142"/>
      <c r="J30" s="142"/>
      <c r="M30" s="40"/>
    </row>
    <row r="31" s="1" customFormat="1" ht="6.96" customHeight="1">
      <c r="B31" s="40"/>
      <c r="D31" s="68"/>
      <c r="E31" s="68"/>
      <c r="F31" s="68"/>
      <c r="G31" s="68"/>
      <c r="H31" s="68"/>
      <c r="I31" s="150"/>
      <c r="J31" s="150"/>
      <c r="K31" s="68"/>
      <c r="L31" s="68"/>
      <c r="M31" s="40"/>
    </row>
    <row r="32" s="1" customFormat="1">
      <c r="B32" s="40"/>
      <c r="E32" s="140" t="s">
        <v>107</v>
      </c>
      <c r="I32" s="142"/>
      <c r="J32" s="142"/>
      <c r="K32" s="151">
        <f>I65</f>
        <v>0</v>
      </c>
      <c r="M32" s="40"/>
    </row>
    <row r="33" s="1" customFormat="1">
      <c r="B33" s="40"/>
      <c r="E33" s="140" t="s">
        <v>108</v>
      </c>
      <c r="I33" s="142"/>
      <c r="J33" s="142"/>
      <c r="K33" s="151">
        <f>J65</f>
        <v>0</v>
      </c>
      <c r="M33" s="40"/>
    </row>
    <row r="34" s="1" customFormat="1" ht="25.44" customHeight="1">
      <c r="B34" s="40"/>
      <c r="D34" s="152" t="s">
        <v>36</v>
      </c>
      <c r="I34" s="142"/>
      <c r="J34" s="142"/>
      <c r="K34" s="153">
        <f>ROUND(K98, 2)</f>
        <v>0</v>
      </c>
      <c r="M34" s="40"/>
    </row>
    <row r="35" s="1" customFormat="1" ht="6.96" customHeight="1">
      <c r="B35" s="40"/>
      <c r="D35" s="68"/>
      <c r="E35" s="68"/>
      <c r="F35" s="68"/>
      <c r="G35" s="68"/>
      <c r="H35" s="68"/>
      <c r="I35" s="150"/>
      <c r="J35" s="150"/>
      <c r="K35" s="68"/>
      <c r="L35" s="68"/>
      <c r="M35" s="40"/>
    </row>
    <row r="36" s="1" customFormat="1" ht="14.4" customHeight="1">
      <c r="B36" s="40"/>
      <c r="F36" s="154" t="s">
        <v>38</v>
      </c>
      <c r="I36" s="155" t="s">
        <v>37</v>
      </c>
      <c r="J36" s="142"/>
      <c r="K36" s="154" t="s">
        <v>39</v>
      </c>
      <c r="M36" s="40"/>
    </row>
    <row r="37" s="1" customFormat="1" ht="14.4" customHeight="1">
      <c r="B37" s="40"/>
      <c r="D37" s="140" t="s">
        <v>40</v>
      </c>
      <c r="E37" s="140" t="s">
        <v>41</v>
      </c>
      <c r="F37" s="151">
        <f>ROUND((SUM(BE98:BE250)),  2)</f>
        <v>0</v>
      </c>
      <c r="I37" s="156">
        <v>0.20999999999999999</v>
      </c>
      <c r="J37" s="142"/>
      <c r="K37" s="151">
        <f>ROUND(((SUM(BE98:BE250))*I37),  2)</f>
        <v>0</v>
      </c>
      <c r="M37" s="40"/>
    </row>
    <row r="38" s="1" customFormat="1" ht="14.4" customHeight="1">
      <c r="B38" s="40"/>
      <c r="E38" s="140" t="s">
        <v>42</v>
      </c>
      <c r="F38" s="151">
        <f>ROUND((SUM(BF98:BF250)),  2)</f>
        <v>0</v>
      </c>
      <c r="I38" s="156">
        <v>0.14999999999999999</v>
      </c>
      <c r="J38" s="142"/>
      <c r="K38" s="151">
        <f>ROUND(((SUM(BF98:BF250))*I38),  2)</f>
        <v>0</v>
      </c>
      <c r="M38" s="40"/>
    </row>
    <row r="39" hidden="1" s="1" customFormat="1" ht="14.4" customHeight="1">
      <c r="B39" s="40"/>
      <c r="E39" s="140" t="s">
        <v>43</v>
      </c>
      <c r="F39" s="151">
        <f>ROUND((SUM(BG98:BG250)),  2)</f>
        <v>0</v>
      </c>
      <c r="I39" s="156">
        <v>0.20999999999999999</v>
      </c>
      <c r="J39" s="142"/>
      <c r="K39" s="151">
        <f>0</f>
        <v>0</v>
      </c>
      <c r="M39" s="40"/>
    </row>
    <row r="40" hidden="1" s="1" customFormat="1" ht="14.4" customHeight="1">
      <c r="B40" s="40"/>
      <c r="E40" s="140" t="s">
        <v>44</v>
      </c>
      <c r="F40" s="151">
        <f>ROUND((SUM(BH98:BH250)),  2)</f>
        <v>0</v>
      </c>
      <c r="I40" s="156">
        <v>0.14999999999999999</v>
      </c>
      <c r="J40" s="142"/>
      <c r="K40" s="151">
        <f>0</f>
        <v>0</v>
      </c>
      <c r="M40" s="40"/>
    </row>
    <row r="41" hidden="1" s="1" customFormat="1" ht="14.4" customHeight="1">
      <c r="B41" s="40"/>
      <c r="E41" s="140" t="s">
        <v>45</v>
      </c>
      <c r="F41" s="151">
        <f>ROUND((SUM(BI98:BI250)),  2)</f>
        <v>0</v>
      </c>
      <c r="I41" s="156">
        <v>0</v>
      </c>
      <c r="J41" s="142"/>
      <c r="K41" s="151">
        <f>0</f>
        <v>0</v>
      </c>
      <c r="M41" s="40"/>
    </row>
    <row r="42" s="1" customFormat="1" ht="6.96" customHeight="1">
      <c r="B42" s="40"/>
      <c r="I42" s="142"/>
      <c r="J42" s="142"/>
      <c r="M42" s="40"/>
    </row>
    <row r="43" s="1" customFormat="1" ht="25.44" customHeight="1">
      <c r="B43" s="40"/>
      <c r="C43" s="157"/>
      <c r="D43" s="158" t="s">
        <v>46</v>
      </c>
      <c r="E43" s="159"/>
      <c r="F43" s="159"/>
      <c r="G43" s="160" t="s">
        <v>47</v>
      </c>
      <c r="H43" s="161" t="s">
        <v>48</v>
      </c>
      <c r="I43" s="162"/>
      <c r="J43" s="162"/>
      <c r="K43" s="163">
        <f>SUM(K34:K41)</f>
        <v>0</v>
      </c>
      <c r="L43" s="164"/>
      <c r="M43" s="40"/>
    </row>
    <row r="44" s="1" customFormat="1" ht="14.4" customHeight="1">
      <c r="B44" s="165"/>
      <c r="C44" s="166"/>
      <c r="D44" s="166"/>
      <c r="E44" s="166"/>
      <c r="F44" s="166"/>
      <c r="G44" s="166"/>
      <c r="H44" s="166"/>
      <c r="I44" s="167"/>
      <c r="J44" s="167"/>
      <c r="K44" s="166"/>
      <c r="L44" s="166"/>
      <c r="M44" s="40"/>
    </row>
    <row r="48" s="1" customFormat="1" ht="6.96" customHeight="1">
      <c r="B48" s="168"/>
      <c r="C48" s="169"/>
      <c r="D48" s="169"/>
      <c r="E48" s="169"/>
      <c r="F48" s="169"/>
      <c r="G48" s="169"/>
      <c r="H48" s="169"/>
      <c r="I48" s="170"/>
      <c r="J48" s="170"/>
      <c r="K48" s="169"/>
      <c r="L48" s="169"/>
      <c r="M48" s="40"/>
    </row>
    <row r="49" s="1" customFormat="1" ht="24.96" customHeight="1">
      <c r="B49" s="35"/>
      <c r="C49" s="20" t="s">
        <v>109</v>
      </c>
      <c r="D49" s="36"/>
      <c r="E49" s="36"/>
      <c r="F49" s="36"/>
      <c r="G49" s="36"/>
      <c r="H49" s="36"/>
      <c r="I49" s="142"/>
      <c r="J49" s="142"/>
      <c r="K49" s="36"/>
      <c r="L49" s="36"/>
      <c r="M49" s="40"/>
    </row>
    <row r="50" s="1" customFormat="1" ht="6.96" customHeight="1">
      <c r="B50" s="35"/>
      <c r="C50" s="36"/>
      <c r="D50" s="36"/>
      <c r="E50" s="36"/>
      <c r="F50" s="36"/>
      <c r="G50" s="36"/>
      <c r="H50" s="36"/>
      <c r="I50" s="142"/>
      <c r="J50" s="142"/>
      <c r="K50" s="36"/>
      <c r="L50" s="36"/>
      <c r="M50" s="40"/>
    </row>
    <row r="51" s="1" customFormat="1" ht="12" customHeight="1">
      <c r="B51" s="35"/>
      <c r="C51" s="29" t="s">
        <v>17</v>
      </c>
      <c r="D51" s="36"/>
      <c r="E51" s="36"/>
      <c r="F51" s="36"/>
      <c r="G51" s="36"/>
      <c r="H51" s="36"/>
      <c r="I51" s="142"/>
      <c r="J51" s="142"/>
      <c r="K51" s="36"/>
      <c r="L51" s="36"/>
      <c r="M51" s="40"/>
    </row>
    <row r="52" s="1" customFormat="1" ht="16.5" customHeight="1">
      <c r="B52" s="35"/>
      <c r="C52" s="36"/>
      <c r="D52" s="36"/>
      <c r="E52" s="171" t="str">
        <f>E7</f>
        <v>Obytná zóna - Chodová Planá - Slovany - II.etapa</v>
      </c>
      <c r="F52" s="29"/>
      <c r="G52" s="29"/>
      <c r="H52" s="29"/>
      <c r="I52" s="142"/>
      <c r="J52" s="142"/>
      <c r="K52" s="36"/>
      <c r="L52" s="36"/>
      <c r="M52" s="40"/>
    </row>
    <row r="53" ht="12" customHeight="1">
      <c r="B53" s="18"/>
      <c r="C53" s="29" t="s">
        <v>103</v>
      </c>
      <c r="D53" s="19"/>
      <c r="E53" s="19"/>
      <c r="F53" s="19"/>
      <c r="G53" s="19"/>
      <c r="H53" s="19"/>
      <c r="I53" s="135"/>
      <c r="J53" s="135"/>
      <c r="K53" s="19"/>
      <c r="L53" s="19"/>
      <c r="M53" s="17"/>
    </row>
    <row r="54" s="1" customFormat="1" ht="16.5" customHeight="1">
      <c r="B54" s="35"/>
      <c r="C54" s="36"/>
      <c r="D54" s="36"/>
      <c r="E54" s="171" t="s">
        <v>104</v>
      </c>
      <c r="F54" s="36"/>
      <c r="G54" s="36"/>
      <c r="H54" s="36"/>
      <c r="I54" s="142"/>
      <c r="J54" s="142"/>
      <c r="K54" s="36"/>
      <c r="L54" s="36"/>
      <c r="M54" s="40"/>
    </row>
    <row r="55" s="1" customFormat="1" ht="12" customHeight="1">
      <c r="B55" s="35"/>
      <c r="C55" s="29" t="s">
        <v>105</v>
      </c>
      <c r="D55" s="36"/>
      <c r="E55" s="36"/>
      <c r="F55" s="36"/>
      <c r="G55" s="36"/>
      <c r="H55" s="36"/>
      <c r="I55" s="142"/>
      <c r="J55" s="142"/>
      <c r="K55" s="36"/>
      <c r="L55" s="36"/>
      <c r="M55" s="40"/>
    </row>
    <row r="56" s="1" customFormat="1" ht="16.5" customHeight="1">
      <c r="B56" s="35"/>
      <c r="C56" s="36"/>
      <c r="D56" s="36"/>
      <c r="E56" s="61" t="str">
        <f>E11</f>
        <v>102 - SO 102 - Obytná zóna</v>
      </c>
      <c r="F56" s="36"/>
      <c r="G56" s="36"/>
      <c r="H56" s="36"/>
      <c r="I56" s="142"/>
      <c r="J56" s="142"/>
      <c r="K56" s="36"/>
      <c r="L56" s="36"/>
      <c r="M56" s="40"/>
    </row>
    <row r="57" s="1" customFormat="1" ht="6.96" customHeight="1">
      <c r="B57" s="35"/>
      <c r="C57" s="36"/>
      <c r="D57" s="36"/>
      <c r="E57" s="36"/>
      <c r="F57" s="36"/>
      <c r="G57" s="36"/>
      <c r="H57" s="36"/>
      <c r="I57" s="142"/>
      <c r="J57" s="142"/>
      <c r="K57" s="36"/>
      <c r="L57" s="36"/>
      <c r="M57" s="40"/>
    </row>
    <row r="58" s="1" customFormat="1" ht="12" customHeight="1">
      <c r="B58" s="35"/>
      <c r="C58" s="29" t="s">
        <v>21</v>
      </c>
      <c r="D58" s="36"/>
      <c r="E58" s="36"/>
      <c r="F58" s="24" t="str">
        <f>F14</f>
        <v>Chodová Planá</v>
      </c>
      <c r="G58" s="36"/>
      <c r="H58" s="36"/>
      <c r="I58" s="144" t="s">
        <v>23</v>
      </c>
      <c r="J58" s="146" t="str">
        <f>IF(J14="","",J14)</f>
        <v>8. 12. 2019</v>
      </c>
      <c r="K58" s="36"/>
      <c r="L58" s="36"/>
      <c r="M58" s="40"/>
    </row>
    <row r="59" s="1" customFormat="1" ht="6.96" customHeight="1">
      <c r="B59" s="35"/>
      <c r="C59" s="36"/>
      <c r="D59" s="36"/>
      <c r="E59" s="36"/>
      <c r="F59" s="36"/>
      <c r="G59" s="36"/>
      <c r="H59" s="36"/>
      <c r="I59" s="142"/>
      <c r="J59" s="142"/>
      <c r="K59" s="36"/>
      <c r="L59" s="36"/>
      <c r="M59" s="40"/>
    </row>
    <row r="60" s="1" customFormat="1" ht="13.65" customHeight="1">
      <c r="B60" s="35"/>
      <c r="C60" s="29" t="s">
        <v>25</v>
      </c>
      <c r="D60" s="36"/>
      <c r="E60" s="36"/>
      <c r="F60" s="24" t="str">
        <f>E17</f>
        <v>Městys Chodová Planá</v>
      </c>
      <c r="G60" s="36"/>
      <c r="H60" s="36"/>
      <c r="I60" s="144" t="s">
        <v>31</v>
      </c>
      <c r="J60" s="172" t="str">
        <f>E23</f>
        <v>Bc.Pašava Michal</v>
      </c>
      <c r="K60" s="36"/>
      <c r="L60" s="36"/>
      <c r="M60" s="40"/>
    </row>
    <row r="61" s="1" customFormat="1" ht="13.65" customHeight="1">
      <c r="B61" s="35"/>
      <c r="C61" s="29" t="s">
        <v>29</v>
      </c>
      <c r="D61" s="36"/>
      <c r="E61" s="36"/>
      <c r="F61" s="24" t="str">
        <f>IF(E20="","",E20)</f>
        <v>Vyplň údaj</v>
      </c>
      <c r="G61" s="36"/>
      <c r="H61" s="36"/>
      <c r="I61" s="144" t="s">
        <v>33</v>
      </c>
      <c r="J61" s="172" t="str">
        <f>E26</f>
        <v>Milan Hájek</v>
      </c>
      <c r="K61" s="36"/>
      <c r="L61" s="36"/>
      <c r="M61" s="40"/>
    </row>
    <row r="62" s="1" customFormat="1" ht="10.32" customHeight="1">
      <c r="B62" s="35"/>
      <c r="C62" s="36"/>
      <c r="D62" s="36"/>
      <c r="E62" s="36"/>
      <c r="F62" s="36"/>
      <c r="G62" s="36"/>
      <c r="H62" s="36"/>
      <c r="I62" s="142"/>
      <c r="J62" s="142"/>
      <c r="K62" s="36"/>
      <c r="L62" s="36"/>
      <c r="M62" s="40"/>
    </row>
    <row r="63" s="1" customFormat="1" ht="29.28" customHeight="1">
      <c r="B63" s="35"/>
      <c r="C63" s="173" t="s">
        <v>110</v>
      </c>
      <c r="D63" s="174"/>
      <c r="E63" s="174"/>
      <c r="F63" s="174"/>
      <c r="G63" s="174"/>
      <c r="H63" s="174"/>
      <c r="I63" s="175" t="s">
        <v>111</v>
      </c>
      <c r="J63" s="175" t="s">
        <v>112</v>
      </c>
      <c r="K63" s="176" t="s">
        <v>113</v>
      </c>
      <c r="L63" s="174"/>
      <c r="M63" s="40"/>
    </row>
    <row r="64" s="1" customFormat="1" ht="10.32" customHeight="1">
      <c r="B64" s="35"/>
      <c r="C64" s="36"/>
      <c r="D64" s="36"/>
      <c r="E64" s="36"/>
      <c r="F64" s="36"/>
      <c r="G64" s="36"/>
      <c r="H64" s="36"/>
      <c r="I64" s="142"/>
      <c r="J64" s="142"/>
      <c r="K64" s="36"/>
      <c r="L64" s="36"/>
      <c r="M64" s="40"/>
    </row>
    <row r="65" s="1" customFormat="1" ht="22.8" customHeight="1">
      <c r="B65" s="35"/>
      <c r="C65" s="177" t="s">
        <v>114</v>
      </c>
      <c r="D65" s="36"/>
      <c r="E65" s="36"/>
      <c r="F65" s="36"/>
      <c r="G65" s="36"/>
      <c r="H65" s="36"/>
      <c r="I65" s="178">
        <f>Q98</f>
        <v>0</v>
      </c>
      <c r="J65" s="178">
        <f>R98</f>
        <v>0</v>
      </c>
      <c r="K65" s="95">
        <f>K98</f>
        <v>0</v>
      </c>
      <c r="L65" s="36"/>
      <c r="M65" s="40"/>
      <c r="AU65" s="14" t="s">
        <v>115</v>
      </c>
    </row>
    <row r="66" s="8" customFormat="1" ht="24.96" customHeight="1">
      <c r="B66" s="179"/>
      <c r="C66" s="180"/>
      <c r="D66" s="181" t="s">
        <v>116</v>
      </c>
      <c r="E66" s="182"/>
      <c r="F66" s="182"/>
      <c r="G66" s="182"/>
      <c r="H66" s="182"/>
      <c r="I66" s="183">
        <f>Q99</f>
        <v>0</v>
      </c>
      <c r="J66" s="183">
        <f>R99</f>
        <v>0</v>
      </c>
      <c r="K66" s="184">
        <f>K99</f>
        <v>0</v>
      </c>
      <c r="L66" s="180"/>
      <c r="M66" s="185"/>
    </row>
    <row r="67" s="9" customFormat="1" ht="19.92" customHeight="1">
      <c r="B67" s="186"/>
      <c r="C67" s="121"/>
      <c r="D67" s="187" t="s">
        <v>117</v>
      </c>
      <c r="E67" s="188"/>
      <c r="F67" s="188"/>
      <c r="G67" s="188"/>
      <c r="H67" s="188"/>
      <c r="I67" s="189">
        <f>Q100</f>
        <v>0</v>
      </c>
      <c r="J67" s="189">
        <f>R100</f>
        <v>0</v>
      </c>
      <c r="K67" s="190">
        <f>K100</f>
        <v>0</v>
      </c>
      <c r="L67" s="121"/>
      <c r="M67" s="191"/>
    </row>
    <row r="68" s="9" customFormat="1" ht="19.92" customHeight="1">
      <c r="B68" s="186"/>
      <c r="C68" s="121"/>
      <c r="D68" s="187" t="s">
        <v>118</v>
      </c>
      <c r="E68" s="188"/>
      <c r="F68" s="188"/>
      <c r="G68" s="188"/>
      <c r="H68" s="188"/>
      <c r="I68" s="189">
        <f>Q141</f>
        <v>0</v>
      </c>
      <c r="J68" s="189">
        <f>R141</f>
        <v>0</v>
      </c>
      <c r="K68" s="190">
        <f>K141</f>
        <v>0</v>
      </c>
      <c r="L68" s="121"/>
      <c r="M68" s="191"/>
    </row>
    <row r="69" s="9" customFormat="1" ht="19.92" customHeight="1">
      <c r="B69" s="186"/>
      <c r="C69" s="121"/>
      <c r="D69" s="187" t="s">
        <v>119</v>
      </c>
      <c r="E69" s="188"/>
      <c r="F69" s="188"/>
      <c r="G69" s="188"/>
      <c r="H69" s="188"/>
      <c r="I69" s="189">
        <f>Q152</f>
        <v>0</v>
      </c>
      <c r="J69" s="189">
        <f>R152</f>
        <v>0</v>
      </c>
      <c r="K69" s="190">
        <f>K152</f>
        <v>0</v>
      </c>
      <c r="L69" s="121"/>
      <c r="M69" s="191"/>
    </row>
    <row r="70" s="9" customFormat="1" ht="19.92" customHeight="1">
      <c r="B70" s="186"/>
      <c r="C70" s="121"/>
      <c r="D70" s="187" t="s">
        <v>120</v>
      </c>
      <c r="E70" s="188"/>
      <c r="F70" s="188"/>
      <c r="G70" s="188"/>
      <c r="H70" s="188"/>
      <c r="I70" s="189">
        <f>Q196</f>
        <v>0</v>
      </c>
      <c r="J70" s="189">
        <f>R196</f>
        <v>0</v>
      </c>
      <c r="K70" s="190">
        <f>K196</f>
        <v>0</v>
      </c>
      <c r="L70" s="121"/>
      <c r="M70" s="191"/>
    </row>
    <row r="71" s="9" customFormat="1" ht="19.92" customHeight="1">
      <c r="B71" s="186"/>
      <c r="C71" s="121"/>
      <c r="D71" s="187" t="s">
        <v>121</v>
      </c>
      <c r="E71" s="188"/>
      <c r="F71" s="188"/>
      <c r="G71" s="188"/>
      <c r="H71" s="188"/>
      <c r="I71" s="189">
        <f>Q205</f>
        <v>0</v>
      </c>
      <c r="J71" s="189">
        <f>R205</f>
        <v>0</v>
      </c>
      <c r="K71" s="190">
        <f>K205</f>
        <v>0</v>
      </c>
      <c r="L71" s="121"/>
      <c r="M71" s="191"/>
    </row>
    <row r="72" s="9" customFormat="1" ht="19.92" customHeight="1">
      <c r="B72" s="186"/>
      <c r="C72" s="121"/>
      <c r="D72" s="187" t="s">
        <v>122</v>
      </c>
      <c r="E72" s="188"/>
      <c r="F72" s="188"/>
      <c r="G72" s="188"/>
      <c r="H72" s="188"/>
      <c r="I72" s="189">
        <f>Q231</f>
        <v>0</v>
      </c>
      <c r="J72" s="189">
        <f>R231</f>
        <v>0</v>
      </c>
      <c r="K72" s="190">
        <f>K231</f>
        <v>0</v>
      </c>
      <c r="L72" s="121"/>
      <c r="M72" s="191"/>
    </row>
    <row r="73" s="9" customFormat="1" ht="19.92" customHeight="1">
      <c r="B73" s="186"/>
      <c r="C73" s="121"/>
      <c r="D73" s="187" t="s">
        <v>123</v>
      </c>
      <c r="E73" s="188"/>
      <c r="F73" s="188"/>
      <c r="G73" s="188"/>
      <c r="H73" s="188"/>
      <c r="I73" s="189">
        <f>Q236</f>
        <v>0</v>
      </c>
      <c r="J73" s="189">
        <f>R236</f>
        <v>0</v>
      </c>
      <c r="K73" s="190">
        <f>K236</f>
        <v>0</v>
      </c>
      <c r="L73" s="121"/>
      <c r="M73" s="191"/>
    </row>
    <row r="74" s="8" customFormat="1" ht="24.96" customHeight="1">
      <c r="B74" s="179"/>
      <c r="C74" s="180"/>
      <c r="D74" s="181" t="s">
        <v>124</v>
      </c>
      <c r="E74" s="182"/>
      <c r="F74" s="182"/>
      <c r="G74" s="182"/>
      <c r="H74" s="182"/>
      <c r="I74" s="183">
        <f>Q238</f>
        <v>0</v>
      </c>
      <c r="J74" s="183">
        <f>R238</f>
        <v>0</v>
      </c>
      <c r="K74" s="184">
        <f>K238</f>
        <v>0</v>
      </c>
      <c r="L74" s="180"/>
      <c r="M74" s="185"/>
    </row>
    <row r="75" s="9" customFormat="1" ht="19.92" customHeight="1">
      <c r="B75" s="186"/>
      <c r="C75" s="121"/>
      <c r="D75" s="187" t="s">
        <v>125</v>
      </c>
      <c r="E75" s="188"/>
      <c r="F75" s="188"/>
      <c r="G75" s="188"/>
      <c r="H75" s="188"/>
      <c r="I75" s="189">
        <f>Q239</f>
        <v>0</v>
      </c>
      <c r="J75" s="189">
        <f>R239</f>
        <v>0</v>
      </c>
      <c r="K75" s="190">
        <f>K239</f>
        <v>0</v>
      </c>
      <c r="L75" s="121"/>
      <c r="M75" s="191"/>
    </row>
    <row r="76" s="8" customFormat="1" ht="24.96" customHeight="1">
      <c r="B76" s="179"/>
      <c r="C76" s="180"/>
      <c r="D76" s="181" t="s">
        <v>126</v>
      </c>
      <c r="E76" s="182"/>
      <c r="F76" s="182"/>
      <c r="G76" s="182"/>
      <c r="H76" s="182"/>
      <c r="I76" s="183">
        <f>Q248</f>
        <v>0</v>
      </c>
      <c r="J76" s="183">
        <f>R248</f>
        <v>0</v>
      </c>
      <c r="K76" s="184">
        <f>K248</f>
        <v>0</v>
      </c>
      <c r="L76" s="180"/>
      <c r="M76" s="185"/>
    </row>
    <row r="77" s="1" customFormat="1" ht="21.84" customHeight="1">
      <c r="B77" s="35"/>
      <c r="C77" s="36"/>
      <c r="D77" s="36"/>
      <c r="E77" s="36"/>
      <c r="F77" s="36"/>
      <c r="G77" s="36"/>
      <c r="H77" s="36"/>
      <c r="I77" s="142"/>
      <c r="J77" s="142"/>
      <c r="K77" s="36"/>
      <c r="L77" s="36"/>
      <c r="M77" s="40"/>
    </row>
    <row r="78" s="1" customFormat="1" ht="6.96" customHeight="1">
      <c r="B78" s="54"/>
      <c r="C78" s="55"/>
      <c r="D78" s="55"/>
      <c r="E78" s="55"/>
      <c r="F78" s="55"/>
      <c r="G78" s="55"/>
      <c r="H78" s="55"/>
      <c r="I78" s="167"/>
      <c r="J78" s="167"/>
      <c r="K78" s="55"/>
      <c r="L78" s="55"/>
      <c r="M78" s="40"/>
    </row>
    <row r="82" s="1" customFormat="1" ht="6.96" customHeight="1">
      <c r="B82" s="56"/>
      <c r="C82" s="57"/>
      <c r="D82" s="57"/>
      <c r="E82" s="57"/>
      <c r="F82" s="57"/>
      <c r="G82" s="57"/>
      <c r="H82" s="57"/>
      <c r="I82" s="170"/>
      <c r="J82" s="170"/>
      <c r="K82" s="57"/>
      <c r="L82" s="57"/>
      <c r="M82" s="40"/>
    </row>
    <row r="83" s="1" customFormat="1" ht="24.96" customHeight="1">
      <c r="B83" s="35"/>
      <c r="C83" s="20" t="s">
        <v>127</v>
      </c>
      <c r="D83" s="36"/>
      <c r="E83" s="36"/>
      <c r="F83" s="36"/>
      <c r="G83" s="36"/>
      <c r="H83" s="36"/>
      <c r="I83" s="142"/>
      <c r="J83" s="142"/>
      <c r="K83" s="36"/>
      <c r="L83" s="36"/>
      <c r="M83" s="40"/>
    </row>
    <row r="84" s="1" customFormat="1" ht="6.96" customHeight="1">
      <c r="B84" s="35"/>
      <c r="C84" s="36"/>
      <c r="D84" s="36"/>
      <c r="E84" s="36"/>
      <c r="F84" s="36"/>
      <c r="G84" s="36"/>
      <c r="H84" s="36"/>
      <c r="I84" s="142"/>
      <c r="J84" s="142"/>
      <c r="K84" s="36"/>
      <c r="L84" s="36"/>
      <c r="M84" s="40"/>
    </row>
    <row r="85" s="1" customFormat="1" ht="12" customHeight="1">
      <c r="B85" s="35"/>
      <c r="C85" s="29" t="s">
        <v>17</v>
      </c>
      <c r="D85" s="36"/>
      <c r="E85" s="36"/>
      <c r="F85" s="36"/>
      <c r="G85" s="36"/>
      <c r="H85" s="36"/>
      <c r="I85" s="142"/>
      <c r="J85" s="142"/>
      <c r="K85" s="36"/>
      <c r="L85" s="36"/>
      <c r="M85" s="40"/>
    </row>
    <row r="86" s="1" customFormat="1" ht="16.5" customHeight="1">
      <c r="B86" s="35"/>
      <c r="C86" s="36"/>
      <c r="D86" s="36"/>
      <c r="E86" s="171" t="str">
        <f>E7</f>
        <v>Obytná zóna - Chodová Planá - Slovany - II.etapa</v>
      </c>
      <c r="F86" s="29"/>
      <c r="G86" s="29"/>
      <c r="H86" s="29"/>
      <c r="I86" s="142"/>
      <c r="J86" s="142"/>
      <c r="K86" s="36"/>
      <c r="L86" s="36"/>
      <c r="M86" s="40"/>
    </row>
    <row r="87" ht="12" customHeight="1">
      <c r="B87" s="18"/>
      <c r="C87" s="29" t="s">
        <v>103</v>
      </c>
      <c r="D87" s="19"/>
      <c r="E87" s="19"/>
      <c r="F87" s="19"/>
      <c r="G87" s="19"/>
      <c r="H87" s="19"/>
      <c r="I87" s="135"/>
      <c r="J87" s="135"/>
      <c r="K87" s="19"/>
      <c r="L87" s="19"/>
      <c r="M87" s="17"/>
    </row>
    <row r="88" s="1" customFormat="1" ht="16.5" customHeight="1">
      <c r="B88" s="35"/>
      <c r="C88" s="36"/>
      <c r="D88" s="36"/>
      <c r="E88" s="171" t="s">
        <v>104</v>
      </c>
      <c r="F88" s="36"/>
      <c r="G88" s="36"/>
      <c r="H88" s="36"/>
      <c r="I88" s="142"/>
      <c r="J88" s="142"/>
      <c r="K88" s="36"/>
      <c r="L88" s="36"/>
      <c r="M88" s="40"/>
    </row>
    <row r="89" s="1" customFormat="1" ht="12" customHeight="1">
      <c r="B89" s="35"/>
      <c r="C89" s="29" t="s">
        <v>105</v>
      </c>
      <c r="D89" s="36"/>
      <c r="E89" s="36"/>
      <c r="F89" s="36"/>
      <c r="G89" s="36"/>
      <c r="H89" s="36"/>
      <c r="I89" s="142"/>
      <c r="J89" s="142"/>
      <c r="K89" s="36"/>
      <c r="L89" s="36"/>
      <c r="M89" s="40"/>
    </row>
    <row r="90" s="1" customFormat="1" ht="16.5" customHeight="1">
      <c r="B90" s="35"/>
      <c r="C90" s="36"/>
      <c r="D90" s="36"/>
      <c r="E90" s="61" t="str">
        <f>E11</f>
        <v>102 - SO 102 - Obytná zóna</v>
      </c>
      <c r="F90" s="36"/>
      <c r="G90" s="36"/>
      <c r="H90" s="36"/>
      <c r="I90" s="142"/>
      <c r="J90" s="142"/>
      <c r="K90" s="36"/>
      <c r="L90" s="36"/>
      <c r="M90" s="40"/>
    </row>
    <row r="91" s="1" customFormat="1" ht="6.96" customHeight="1">
      <c r="B91" s="35"/>
      <c r="C91" s="36"/>
      <c r="D91" s="36"/>
      <c r="E91" s="36"/>
      <c r="F91" s="36"/>
      <c r="G91" s="36"/>
      <c r="H91" s="36"/>
      <c r="I91" s="142"/>
      <c r="J91" s="142"/>
      <c r="K91" s="36"/>
      <c r="L91" s="36"/>
      <c r="M91" s="40"/>
    </row>
    <row r="92" s="1" customFormat="1" ht="12" customHeight="1">
      <c r="B92" s="35"/>
      <c r="C92" s="29" t="s">
        <v>21</v>
      </c>
      <c r="D92" s="36"/>
      <c r="E92" s="36"/>
      <c r="F92" s="24" t="str">
        <f>F14</f>
        <v>Chodová Planá</v>
      </c>
      <c r="G92" s="36"/>
      <c r="H92" s="36"/>
      <c r="I92" s="144" t="s">
        <v>23</v>
      </c>
      <c r="J92" s="146" t="str">
        <f>IF(J14="","",J14)</f>
        <v>8. 12. 2019</v>
      </c>
      <c r="K92" s="36"/>
      <c r="L92" s="36"/>
      <c r="M92" s="40"/>
    </row>
    <row r="93" s="1" customFormat="1" ht="6.96" customHeight="1">
      <c r="B93" s="35"/>
      <c r="C93" s="36"/>
      <c r="D93" s="36"/>
      <c r="E93" s="36"/>
      <c r="F93" s="36"/>
      <c r="G93" s="36"/>
      <c r="H93" s="36"/>
      <c r="I93" s="142"/>
      <c r="J93" s="142"/>
      <c r="K93" s="36"/>
      <c r="L93" s="36"/>
      <c r="M93" s="40"/>
    </row>
    <row r="94" s="1" customFormat="1" ht="13.65" customHeight="1">
      <c r="B94" s="35"/>
      <c r="C94" s="29" t="s">
        <v>25</v>
      </c>
      <c r="D94" s="36"/>
      <c r="E94" s="36"/>
      <c r="F94" s="24" t="str">
        <f>E17</f>
        <v>Městys Chodová Planá</v>
      </c>
      <c r="G94" s="36"/>
      <c r="H94" s="36"/>
      <c r="I94" s="144" t="s">
        <v>31</v>
      </c>
      <c r="J94" s="172" t="str">
        <f>E23</f>
        <v>Bc.Pašava Michal</v>
      </c>
      <c r="K94" s="36"/>
      <c r="L94" s="36"/>
      <c r="M94" s="40"/>
    </row>
    <row r="95" s="1" customFormat="1" ht="13.65" customHeight="1">
      <c r="B95" s="35"/>
      <c r="C95" s="29" t="s">
        <v>29</v>
      </c>
      <c r="D95" s="36"/>
      <c r="E95" s="36"/>
      <c r="F95" s="24" t="str">
        <f>IF(E20="","",E20)</f>
        <v>Vyplň údaj</v>
      </c>
      <c r="G95" s="36"/>
      <c r="H95" s="36"/>
      <c r="I95" s="144" t="s">
        <v>33</v>
      </c>
      <c r="J95" s="172" t="str">
        <f>E26</f>
        <v>Milan Hájek</v>
      </c>
      <c r="K95" s="36"/>
      <c r="L95" s="36"/>
      <c r="M95" s="40"/>
    </row>
    <row r="96" s="1" customFormat="1" ht="10.32" customHeight="1">
      <c r="B96" s="35"/>
      <c r="C96" s="36"/>
      <c r="D96" s="36"/>
      <c r="E96" s="36"/>
      <c r="F96" s="36"/>
      <c r="G96" s="36"/>
      <c r="H96" s="36"/>
      <c r="I96" s="142"/>
      <c r="J96" s="142"/>
      <c r="K96" s="36"/>
      <c r="L96" s="36"/>
      <c r="M96" s="40"/>
    </row>
    <row r="97" s="10" customFormat="1" ht="29.28" customHeight="1">
      <c r="B97" s="192"/>
      <c r="C97" s="193" t="s">
        <v>128</v>
      </c>
      <c r="D97" s="194" t="s">
        <v>55</v>
      </c>
      <c r="E97" s="194" t="s">
        <v>51</v>
      </c>
      <c r="F97" s="194" t="s">
        <v>52</v>
      </c>
      <c r="G97" s="194" t="s">
        <v>129</v>
      </c>
      <c r="H97" s="194" t="s">
        <v>130</v>
      </c>
      <c r="I97" s="195" t="s">
        <v>131</v>
      </c>
      <c r="J97" s="195" t="s">
        <v>132</v>
      </c>
      <c r="K97" s="194" t="s">
        <v>113</v>
      </c>
      <c r="L97" s="196" t="s">
        <v>133</v>
      </c>
      <c r="M97" s="197"/>
      <c r="N97" s="85" t="s">
        <v>1</v>
      </c>
      <c r="O97" s="86" t="s">
        <v>40</v>
      </c>
      <c r="P97" s="86" t="s">
        <v>134</v>
      </c>
      <c r="Q97" s="86" t="s">
        <v>135</v>
      </c>
      <c r="R97" s="86" t="s">
        <v>136</v>
      </c>
      <c r="S97" s="86" t="s">
        <v>137</v>
      </c>
      <c r="T97" s="86" t="s">
        <v>138</v>
      </c>
      <c r="U97" s="86" t="s">
        <v>139</v>
      </c>
      <c r="V97" s="86" t="s">
        <v>140</v>
      </c>
      <c r="W97" s="86" t="s">
        <v>141</v>
      </c>
      <c r="X97" s="87" t="s">
        <v>142</v>
      </c>
    </row>
    <row r="98" s="1" customFormat="1" ht="22.8" customHeight="1">
      <c r="B98" s="35"/>
      <c r="C98" s="92" t="s">
        <v>143</v>
      </c>
      <c r="D98" s="36"/>
      <c r="E98" s="36"/>
      <c r="F98" s="36"/>
      <c r="G98" s="36"/>
      <c r="H98" s="36"/>
      <c r="I98" s="142"/>
      <c r="J98" s="142"/>
      <c r="K98" s="198">
        <f>BK98</f>
        <v>0</v>
      </c>
      <c r="L98" s="36"/>
      <c r="M98" s="40"/>
      <c r="N98" s="88"/>
      <c r="O98" s="89"/>
      <c r="P98" s="89"/>
      <c r="Q98" s="199">
        <f>Q99+Q238+Q248</f>
        <v>0</v>
      </c>
      <c r="R98" s="199">
        <f>R99+R238+R248</f>
        <v>0</v>
      </c>
      <c r="S98" s="89"/>
      <c r="T98" s="200">
        <f>T99+T238+T248</f>
        <v>0</v>
      </c>
      <c r="U98" s="89"/>
      <c r="V98" s="200">
        <f>V99+V238+V248</f>
        <v>2065.0918294000003</v>
      </c>
      <c r="W98" s="89"/>
      <c r="X98" s="201">
        <f>X99+X238+X248</f>
        <v>0.23040000000000002</v>
      </c>
      <c r="AT98" s="14" t="s">
        <v>71</v>
      </c>
      <c r="AU98" s="14" t="s">
        <v>115</v>
      </c>
      <c r="BK98" s="202">
        <f>BK99+BK238+BK248</f>
        <v>0</v>
      </c>
    </row>
    <row r="99" s="11" customFormat="1" ht="25.92" customHeight="1">
      <c r="B99" s="203"/>
      <c r="C99" s="204"/>
      <c r="D99" s="205" t="s">
        <v>71</v>
      </c>
      <c r="E99" s="206" t="s">
        <v>144</v>
      </c>
      <c r="F99" s="206" t="s">
        <v>145</v>
      </c>
      <c r="G99" s="204"/>
      <c r="H99" s="204"/>
      <c r="I99" s="207"/>
      <c r="J99" s="207"/>
      <c r="K99" s="208">
        <f>BK99</f>
        <v>0</v>
      </c>
      <c r="L99" s="204"/>
      <c r="M99" s="209"/>
      <c r="N99" s="210"/>
      <c r="O99" s="211"/>
      <c r="P99" s="211"/>
      <c r="Q99" s="212">
        <f>Q100+Q141+Q152+Q196+Q205+Q231+Q236</f>
        <v>0</v>
      </c>
      <c r="R99" s="212">
        <f>R100+R141+R152+R196+R205+R231+R236</f>
        <v>0</v>
      </c>
      <c r="S99" s="211"/>
      <c r="T99" s="213">
        <f>T100+T141+T152+T196+T205+T231+T236</f>
        <v>0</v>
      </c>
      <c r="U99" s="211"/>
      <c r="V99" s="213">
        <f>V100+V141+V152+V196+V205+V231+V236</f>
        <v>2064.4639294000003</v>
      </c>
      <c r="W99" s="211"/>
      <c r="X99" s="214">
        <f>X100+X141+X152+X196+X205+X231+X236</f>
        <v>0.23040000000000002</v>
      </c>
      <c r="AR99" s="215" t="s">
        <v>79</v>
      </c>
      <c r="AT99" s="216" t="s">
        <v>71</v>
      </c>
      <c r="AU99" s="216" t="s">
        <v>72</v>
      </c>
      <c r="AY99" s="215" t="s">
        <v>146</v>
      </c>
      <c r="BK99" s="217">
        <f>BK100+BK141+BK152+BK196+BK205+BK231+BK236</f>
        <v>0</v>
      </c>
    </row>
    <row r="100" s="11" customFormat="1" ht="22.8" customHeight="1">
      <c r="B100" s="203"/>
      <c r="C100" s="204"/>
      <c r="D100" s="205" t="s">
        <v>71</v>
      </c>
      <c r="E100" s="218" t="s">
        <v>79</v>
      </c>
      <c r="F100" s="218" t="s">
        <v>147</v>
      </c>
      <c r="G100" s="204"/>
      <c r="H100" s="204"/>
      <c r="I100" s="207"/>
      <c r="J100" s="207"/>
      <c r="K100" s="219">
        <f>BK100</f>
        <v>0</v>
      </c>
      <c r="L100" s="204"/>
      <c r="M100" s="209"/>
      <c r="N100" s="210"/>
      <c r="O100" s="211"/>
      <c r="P100" s="211"/>
      <c r="Q100" s="212">
        <f>SUM(Q101:Q140)</f>
        <v>0</v>
      </c>
      <c r="R100" s="212">
        <f>SUM(R101:R140)</f>
        <v>0</v>
      </c>
      <c r="S100" s="211"/>
      <c r="T100" s="213">
        <f>SUM(T101:T140)</f>
        <v>0</v>
      </c>
      <c r="U100" s="211"/>
      <c r="V100" s="213">
        <f>SUM(V101:V140)</f>
        <v>9.4753769999999999</v>
      </c>
      <c r="W100" s="211"/>
      <c r="X100" s="214">
        <f>SUM(X101:X140)</f>
        <v>0.23040000000000002</v>
      </c>
      <c r="AR100" s="215" t="s">
        <v>79</v>
      </c>
      <c r="AT100" s="216" t="s">
        <v>71</v>
      </c>
      <c r="AU100" s="216" t="s">
        <v>79</v>
      </c>
      <c r="AY100" s="215" t="s">
        <v>146</v>
      </c>
      <c r="BK100" s="217">
        <f>SUM(BK101:BK140)</f>
        <v>0</v>
      </c>
    </row>
    <row r="101" s="1" customFormat="1" ht="16.5" customHeight="1">
      <c r="B101" s="35"/>
      <c r="C101" s="220" t="s">
        <v>79</v>
      </c>
      <c r="D101" s="220" t="s">
        <v>148</v>
      </c>
      <c r="E101" s="221" t="s">
        <v>149</v>
      </c>
      <c r="F101" s="222" t="s">
        <v>150</v>
      </c>
      <c r="G101" s="223" t="s">
        <v>151</v>
      </c>
      <c r="H101" s="224">
        <v>1.8</v>
      </c>
      <c r="I101" s="225"/>
      <c r="J101" s="225"/>
      <c r="K101" s="226">
        <f>ROUND(P101*H101,2)</f>
        <v>0</v>
      </c>
      <c r="L101" s="222" t="s">
        <v>152</v>
      </c>
      <c r="M101" s="40"/>
      <c r="N101" s="227" t="s">
        <v>1</v>
      </c>
      <c r="O101" s="228" t="s">
        <v>41</v>
      </c>
      <c r="P101" s="229">
        <f>I101+J101</f>
        <v>0</v>
      </c>
      <c r="Q101" s="229">
        <f>ROUND(I101*H101,2)</f>
        <v>0</v>
      </c>
      <c r="R101" s="229">
        <f>ROUND(J101*H101,2)</f>
        <v>0</v>
      </c>
      <c r="S101" s="76"/>
      <c r="T101" s="230">
        <f>S101*H101</f>
        <v>0</v>
      </c>
      <c r="U101" s="230">
        <v>4.0000000000000003E-05</v>
      </c>
      <c r="V101" s="230">
        <f>U101*H101</f>
        <v>7.2000000000000002E-05</v>
      </c>
      <c r="W101" s="230">
        <v>0.128</v>
      </c>
      <c r="X101" s="231">
        <f>W101*H101</f>
        <v>0.23040000000000002</v>
      </c>
      <c r="AR101" s="14" t="s">
        <v>153</v>
      </c>
      <c r="AT101" s="14" t="s">
        <v>148</v>
      </c>
      <c r="AU101" s="14" t="s">
        <v>81</v>
      </c>
      <c r="AY101" s="14" t="s">
        <v>146</v>
      </c>
      <c r="BE101" s="232">
        <f>IF(O101="základní",K101,0)</f>
        <v>0</v>
      </c>
      <c r="BF101" s="232">
        <f>IF(O101="snížená",K101,0)</f>
        <v>0</v>
      </c>
      <c r="BG101" s="232">
        <f>IF(O101="zákl. přenesená",K101,0)</f>
        <v>0</v>
      </c>
      <c r="BH101" s="232">
        <f>IF(O101="sníž. přenesená",K101,0)</f>
        <v>0</v>
      </c>
      <c r="BI101" s="232">
        <f>IF(O101="nulová",K101,0)</f>
        <v>0</v>
      </c>
      <c r="BJ101" s="14" t="s">
        <v>79</v>
      </c>
      <c r="BK101" s="232">
        <f>ROUND(P101*H101,2)</f>
        <v>0</v>
      </c>
      <c r="BL101" s="14" t="s">
        <v>153</v>
      </c>
      <c r="BM101" s="14" t="s">
        <v>154</v>
      </c>
    </row>
    <row r="102" s="12" customFormat="1">
      <c r="B102" s="233"/>
      <c r="C102" s="234"/>
      <c r="D102" s="235" t="s">
        <v>155</v>
      </c>
      <c r="E102" s="236" t="s">
        <v>1</v>
      </c>
      <c r="F102" s="237" t="s">
        <v>156</v>
      </c>
      <c r="G102" s="234"/>
      <c r="H102" s="238">
        <v>1.8</v>
      </c>
      <c r="I102" s="239"/>
      <c r="J102" s="239"/>
      <c r="K102" s="234"/>
      <c r="L102" s="234"/>
      <c r="M102" s="240"/>
      <c r="N102" s="241"/>
      <c r="O102" s="242"/>
      <c r="P102" s="242"/>
      <c r="Q102" s="242"/>
      <c r="R102" s="242"/>
      <c r="S102" s="242"/>
      <c r="T102" s="242"/>
      <c r="U102" s="242"/>
      <c r="V102" s="242"/>
      <c r="W102" s="242"/>
      <c r="X102" s="243"/>
      <c r="AT102" s="244" t="s">
        <v>155</v>
      </c>
      <c r="AU102" s="244" t="s">
        <v>81</v>
      </c>
      <c r="AV102" s="12" t="s">
        <v>81</v>
      </c>
      <c r="AW102" s="12" t="s">
        <v>5</v>
      </c>
      <c r="AX102" s="12" t="s">
        <v>72</v>
      </c>
      <c r="AY102" s="244" t="s">
        <v>146</v>
      </c>
    </row>
    <row r="103" s="1" customFormat="1" ht="16.5" customHeight="1">
      <c r="B103" s="35"/>
      <c r="C103" s="220" t="s">
        <v>81</v>
      </c>
      <c r="D103" s="220" t="s">
        <v>148</v>
      </c>
      <c r="E103" s="221" t="s">
        <v>157</v>
      </c>
      <c r="F103" s="222" t="s">
        <v>158</v>
      </c>
      <c r="G103" s="223" t="s">
        <v>159</v>
      </c>
      <c r="H103" s="224">
        <v>345</v>
      </c>
      <c r="I103" s="225"/>
      <c r="J103" s="225"/>
      <c r="K103" s="226">
        <f>ROUND(P103*H103,2)</f>
        <v>0</v>
      </c>
      <c r="L103" s="222" t="s">
        <v>152</v>
      </c>
      <c r="M103" s="40"/>
      <c r="N103" s="227" t="s">
        <v>1</v>
      </c>
      <c r="O103" s="228" t="s">
        <v>41</v>
      </c>
      <c r="P103" s="229">
        <f>I103+J103</f>
        <v>0</v>
      </c>
      <c r="Q103" s="229">
        <f>ROUND(I103*H103,2)</f>
        <v>0</v>
      </c>
      <c r="R103" s="229">
        <f>ROUND(J103*H103,2)</f>
        <v>0</v>
      </c>
      <c r="S103" s="76"/>
      <c r="T103" s="230">
        <f>S103*H103</f>
        <v>0</v>
      </c>
      <c r="U103" s="230">
        <v>0</v>
      </c>
      <c r="V103" s="230">
        <f>U103*H103</f>
        <v>0</v>
      </c>
      <c r="W103" s="230">
        <v>0</v>
      </c>
      <c r="X103" s="231">
        <f>W103*H103</f>
        <v>0</v>
      </c>
      <c r="AR103" s="14" t="s">
        <v>153</v>
      </c>
      <c r="AT103" s="14" t="s">
        <v>148</v>
      </c>
      <c r="AU103" s="14" t="s">
        <v>81</v>
      </c>
      <c r="AY103" s="14" t="s">
        <v>146</v>
      </c>
      <c r="BE103" s="232">
        <f>IF(O103="základní",K103,0)</f>
        <v>0</v>
      </c>
      <c r="BF103" s="232">
        <f>IF(O103="snížená",K103,0)</f>
        <v>0</v>
      </c>
      <c r="BG103" s="232">
        <f>IF(O103="zákl. přenesená",K103,0)</f>
        <v>0</v>
      </c>
      <c r="BH103" s="232">
        <f>IF(O103="sníž. přenesená",K103,0)</f>
        <v>0</v>
      </c>
      <c r="BI103" s="232">
        <f>IF(O103="nulová",K103,0)</f>
        <v>0</v>
      </c>
      <c r="BJ103" s="14" t="s">
        <v>79</v>
      </c>
      <c r="BK103" s="232">
        <f>ROUND(P103*H103,2)</f>
        <v>0</v>
      </c>
      <c r="BL103" s="14" t="s">
        <v>153</v>
      </c>
      <c r="BM103" s="14" t="s">
        <v>160</v>
      </c>
    </row>
    <row r="104" s="12" customFormat="1">
      <c r="B104" s="233"/>
      <c r="C104" s="234"/>
      <c r="D104" s="235" t="s">
        <v>155</v>
      </c>
      <c r="E104" s="236" t="s">
        <v>1</v>
      </c>
      <c r="F104" s="237" t="s">
        <v>497</v>
      </c>
      <c r="G104" s="234"/>
      <c r="H104" s="238">
        <v>345</v>
      </c>
      <c r="I104" s="239"/>
      <c r="J104" s="239"/>
      <c r="K104" s="234"/>
      <c r="L104" s="234"/>
      <c r="M104" s="240"/>
      <c r="N104" s="241"/>
      <c r="O104" s="242"/>
      <c r="P104" s="242"/>
      <c r="Q104" s="242"/>
      <c r="R104" s="242"/>
      <c r="S104" s="242"/>
      <c r="T104" s="242"/>
      <c r="U104" s="242"/>
      <c r="V104" s="242"/>
      <c r="W104" s="242"/>
      <c r="X104" s="243"/>
      <c r="AT104" s="244" t="s">
        <v>155</v>
      </c>
      <c r="AU104" s="244" t="s">
        <v>81</v>
      </c>
      <c r="AV104" s="12" t="s">
        <v>81</v>
      </c>
      <c r="AW104" s="12" t="s">
        <v>5</v>
      </c>
      <c r="AX104" s="12" t="s">
        <v>79</v>
      </c>
      <c r="AY104" s="244" t="s">
        <v>146</v>
      </c>
    </row>
    <row r="105" s="1" customFormat="1" ht="16.5" customHeight="1">
      <c r="B105" s="35"/>
      <c r="C105" s="220" t="s">
        <v>162</v>
      </c>
      <c r="D105" s="220" t="s">
        <v>148</v>
      </c>
      <c r="E105" s="221" t="s">
        <v>163</v>
      </c>
      <c r="F105" s="222" t="s">
        <v>164</v>
      </c>
      <c r="G105" s="223" t="s">
        <v>159</v>
      </c>
      <c r="H105" s="224">
        <v>950.03999999999996</v>
      </c>
      <c r="I105" s="225"/>
      <c r="J105" s="225"/>
      <c r="K105" s="226">
        <f>ROUND(P105*H105,2)</f>
        <v>0</v>
      </c>
      <c r="L105" s="222" t="s">
        <v>152</v>
      </c>
      <c r="M105" s="40"/>
      <c r="N105" s="227" t="s">
        <v>1</v>
      </c>
      <c r="O105" s="228" t="s">
        <v>41</v>
      </c>
      <c r="P105" s="229">
        <f>I105+J105</f>
        <v>0</v>
      </c>
      <c r="Q105" s="229">
        <f>ROUND(I105*H105,2)</f>
        <v>0</v>
      </c>
      <c r="R105" s="229">
        <f>ROUND(J105*H105,2)</f>
        <v>0</v>
      </c>
      <c r="S105" s="76"/>
      <c r="T105" s="230">
        <f>S105*H105</f>
        <v>0</v>
      </c>
      <c r="U105" s="230">
        <v>0</v>
      </c>
      <c r="V105" s="230">
        <f>U105*H105</f>
        <v>0</v>
      </c>
      <c r="W105" s="230">
        <v>0</v>
      </c>
      <c r="X105" s="231">
        <f>W105*H105</f>
        <v>0</v>
      </c>
      <c r="AR105" s="14" t="s">
        <v>153</v>
      </c>
      <c r="AT105" s="14" t="s">
        <v>148</v>
      </c>
      <c r="AU105" s="14" t="s">
        <v>81</v>
      </c>
      <c r="AY105" s="14" t="s">
        <v>146</v>
      </c>
      <c r="BE105" s="232">
        <f>IF(O105="základní",K105,0)</f>
        <v>0</v>
      </c>
      <c r="BF105" s="232">
        <f>IF(O105="snížená",K105,0)</f>
        <v>0</v>
      </c>
      <c r="BG105" s="232">
        <f>IF(O105="zákl. přenesená",K105,0)</f>
        <v>0</v>
      </c>
      <c r="BH105" s="232">
        <f>IF(O105="sníž. přenesená",K105,0)</f>
        <v>0</v>
      </c>
      <c r="BI105" s="232">
        <f>IF(O105="nulová",K105,0)</f>
        <v>0</v>
      </c>
      <c r="BJ105" s="14" t="s">
        <v>79</v>
      </c>
      <c r="BK105" s="232">
        <f>ROUND(P105*H105,2)</f>
        <v>0</v>
      </c>
      <c r="BL105" s="14" t="s">
        <v>153</v>
      </c>
      <c r="BM105" s="14" t="s">
        <v>165</v>
      </c>
    </row>
    <row r="106" s="12" customFormat="1">
      <c r="B106" s="233"/>
      <c r="C106" s="234"/>
      <c r="D106" s="235" t="s">
        <v>155</v>
      </c>
      <c r="E106" s="236" t="s">
        <v>1</v>
      </c>
      <c r="F106" s="237" t="s">
        <v>498</v>
      </c>
      <c r="G106" s="234"/>
      <c r="H106" s="238">
        <v>383.75999999999999</v>
      </c>
      <c r="I106" s="239"/>
      <c r="J106" s="239"/>
      <c r="K106" s="234"/>
      <c r="L106" s="234"/>
      <c r="M106" s="240"/>
      <c r="N106" s="241"/>
      <c r="O106" s="242"/>
      <c r="P106" s="242"/>
      <c r="Q106" s="242"/>
      <c r="R106" s="242"/>
      <c r="S106" s="242"/>
      <c r="T106" s="242"/>
      <c r="U106" s="242"/>
      <c r="V106" s="242"/>
      <c r="W106" s="242"/>
      <c r="X106" s="243"/>
      <c r="AT106" s="244" t="s">
        <v>155</v>
      </c>
      <c r="AU106" s="244" t="s">
        <v>81</v>
      </c>
      <c r="AV106" s="12" t="s">
        <v>81</v>
      </c>
      <c r="AW106" s="12" t="s">
        <v>5</v>
      </c>
      <c r="AX106" s="12" t="s">
        <v>72</v>
      </c>
      <c r="AY106" s="244" t="s">
        <v>146</v>
      </c>
    </row>
    <row r="107" s="12" customFormat="1">
      <c r="B107" s="233"/>
      <c r="C107" s="234"/>
      <c r="D107" s="235" t="s">
        <v>155</v>
      </c>
      <c r="E107" s="236" t="s">
        <v>1</v>
      </c>
      <c r="F107" s="237" t="s">
        <v>499</v>
      </c>
      <c r="G107" s="234"/>
      <c r="H107" s="238">
        <v>117</v>
      </c>
      <c r="I107" s="239"/>
      <c r="J107" s="239"/>
      <c r="K107" s="234"/>
      <c r="L107" s="234"/>
      <c r="M107" s="240"/>
      <c r="N107" s="241"/>
      <c r="O107" s="242"/>
      <c r="P107" s="242"/>
      <c r="Q107" s="242"/>
      <c r="R107" s="242"/>
      <c r="S107" s="242"/>
      <c r="T107" s="242"/>
      <c r="U107" s="242"/>
      <c r="V107" s="242"/>
      <c r="W107" s="242"/>
      <c r="X107" s="243"/>
      <c r="AT107" s="244" t="s">
        <v>155</v>
      </c>
      <c r="AU107" s="244" t="s">
        <v>81</v>
      </c>
      <c r="AV107" s="12" t="s">
        <v>81</v>
      </c>
      <c r="AW107" s="12" t="s">
        <v>5</v>
      </c>
      <c r="AX107" s="12" t="s">
        <v>72</v>
      </c>
      <c r="AY107" s="244" t="s">
        <v>146</v>
      </c>
    </row>
    <row r="108" s="12" customFormat="1">
      <c r="B108" s="233"/>
      <c r="C108" s="234"/>
      <c r="D108" s="235" t="s">
        <v>155</v>
      </c>
      <c r="E108" s="236" t="s">
        <v>1</v>
      </c>
      <c r="F108" s="237" t="s">
        <v>500</v>
      </c>
      <c r="G108" s="234"/>
      <c r="H108" s="238">
        <v>63.960000000000001</v>
      </c>
      <c r="I108" s="239"/>
      <c r="J108" s="239"/>
      <c r="K108" s="234"/>
      <c r="L108" s="234"/>
      <c r="M108" s="240"/>
      <c r="N108" s="241"/>
      <c r="O108" s="242"/>
      <c r="P108" s="242"/>
      <c r="Q108" s="242"/>
      <c r="R108" s="242"/>
      <c r="S108" s="242"/>
      <c r="T108" s="242"/>
      <c r="U108" s="242"/>
      <c r="V108" s="242"/>
      <c r="W108" s="242"/>
      <c r="X108" s="243"/>
      <c r="AT108" s="244" t="s">
        <v>155</v>
      </c>
      <c r="AU108" s="244" t="s">
        <v>81</v>
      </c>
      <c r="AV108" s="12" t="s">
        <v>81</v>
      </c>
      <c r="AW108" s="12" t="s">
        <v>5</v>
      </c>
      <c r="AX108" s="12" t="s">
        <v>72</v>
      </c>
      <c r="AY108" s="244" t="s">
        <v>146</v>
      </c>
    </row>
    <row r="109" s="12" customFormat="1">
      <c r="B109" s="233"/>
      <c r="C109" s="234"/>
      <c r="D109" s="235" t="s">
        <v>155</v>
      </c>
      <c r="E109" s="236" t="s">
        <v>1</v>
      </c>
      <c r="F109" s="237" t="s">
        <v>169</v>
      </c>
      <c r="G109" s="234"/>
      <c r="H109" s="238">
        <v>3.1200000000000001</v>
      </c>
      <c r="I109" s="239"/>
      <c r="J109" s="239"/>
      <c r="K109" s="234"/>
      <c r="L109" s="234"/>
      <c r="M109" s="240"/>
      <c r="N109" s="241"/>
      <c r="O109" s="242"/>
      <c r="P109" s="242"/>
      <c r="Q109" s="242"/>
      <c r="R109" s="242"/>
      <c r="S109" s="242"/>
      <c r="T109" s="242"/>
      <c r="U109" s="242"/>
      <c r="V109" s="242"/>
      <c r="W109" s="242"/>
      <c r="X109" s="243"/>
      <c r="AT109" s="244" t="s">
        <v>155</v>
      </c>
      <c r="AU109" s="244" t="s">
        <v>81</v>
      </c>
      <c r="AV109" s="12" t="s">
        <v>81</v>
      </c>
      <c r="AW109" s="12" t="s">
        <v>5</v>
      </c>
      <c r="AX109" s="12" t="s">
        <v>72</v>
      </c>
      <c r="AY109" s="244" t="s">
        <v>146</v>
      </c>
    </row>
    <row r="110" s="12" customFormat="1">
      <c r="B110" s="233"/>
      <c r="C110" s="234"/>
      <c r="D110" s="235" t="s">
        <v>155</v>
      </c>
      <c r="E110" s="236" t="s">
        <v>1</v>
      </c>
      <c r="F110" s="237" t="s">
        <v>501</v>
      </c>
      <c r="G110" s="234"/>
      <c r="H110" s="238">
        <v>258.30000000000001</v>
      </c>
      <c r="I110" s="239"/>
      <c r="J110" s="239"/>
      <c r="K110" s="234"/>
      <c r="L110" s="234"/>
      <c r="M110" s="240"/>
      <c r="N110" s="241"/>
      <c r="O110" s="242"/>
      <c r="P110" s="242"/>
      <c r="Q110" s="242"/>
      <c r="R110" s="242"/>
      <c r="S110" s="242"/>
      <c r="T110" s="242"/>
      <c r="U110" s="242"/>
      <c r="V110" s="242"/>
      <c r="W110" s="242"/>
      <c r="X110" s="243"/>
      <c r="AT110" s="244" t="s">
        <v>155</v>
      </c>
      <c r="AU110" s="244" t="s">
        <v>81</v>
      </c>
      <c r="AV110" s="12" t="s">
        <v>81</v>
      </c>
      <c r="AW110" s="12" t="s">
        <v>5</v>
      </c>
      <c r="AX110" s="12" t="s">
        <v>72</v>
      </c>
      <c r="AY110" s="244" t="s">
        <v>146</v>
      </c>
    </row>
    <row r="111" s="12" customFormat="1">
      <c r="B111" s="233"/>
      <c r="C111" s="234"/>
      <c r="D111" s="235" t="s">
        <v>155</v>
      </c>
      <c r="E111" s="236" t="s">
        <v>1</v>
      </c>
      <c r="F111" s="237" t="s">
        <v>502</v>
      </c>
      <c r="G111" s="234"/>
      <c r="H111" s="238">
        <v>78.75</v>
      </c>
      <c r="I111" s="239"/>
      <c r="J111" s="239"/>
      <c r="K111" s="234"/>
      <c r="L111" s="234"/>
      <c r="M111" s="240"/>
      <c r="N111" s="241"/>
      <c r="O111" s="242"/>
      <c r="P111" s="242"/>
      <c r="Q111" s="242"/>
      <c r="R111" s="242"/>
      <c r="S111" s="242"/>
      <c r="T111" s="242"/>
      <c r="U111" s="242"/>
      <c r="V111" s="242"/>
      <c r="W111" s="242"/>
      <c r="X111" s="243"/>
      <c r="AT111" s="244" t="s">
        <v>155</v>
      </c>
      <c r="AU111" s="244" t="s">
        <v>81</v>
      </c>
      <c r="AV111" s="12" t="s">
        <v>81</v>
      </c>
      <c r="AW111" s="12" t="s">
        <v>5</v>
      </c>
      <c r="AX111" s="12" t="s">
        <v>72</v>
      </c>
      <c r="AY111" s="244" t="s">
        <v>146</v>
      </c>
    </row>
    <row r="112" s="12" customFormat="1">
      <c r="B112" s="233"/>
      <c r="C112" s="234"/>
      <c r="D112" s="235" t="s">
        <v>155</v>
      </c>
      <c r="E112" s="236" t="s">
        <v>1</v>
      </c>
      <c r="F112" s="237" t="s">
        <v>503</v>
      </c>
      <c r="G112" s="234"/>
      <c r="H112" s="238">
        <v>43.049999999999997</v>
      </c>
      <c r="I112" s="239"/>
      <c r="J112" s="239"/>
      <c r="K112" s="234"/>
      <c r="L112" s="234"/>
      <c r="M112" s="240"/>
      <c r="N112" s="241"/>
      <c r="O112" s="242"/>
      <c r="P112" s="242"/>
      <c r="Q112" s="242"/>
      <c r="R112" s="242"/>
      <c r="S112" s="242"/>
      <c r="T112" s="242"/>
      <c r="U112" s="242"/>
      <c r="V112" s="242"/>
      <c r="W112" s="242"/>
      <c r="X112" s="243"/>
      <c r="AT112" s="244" t="s">
        <v>155</v>
      </c>
      <c r="AU112" s="244" t="s">
        <v>81</v>
      </c>
      <c r="AV112" s="12" t="s">
        <v>81</v>
      </c>
      <c r="AW112" s="12" t="s">
        <v>5</v>
      </c>
      <c r="AX112" s="12" t="s">
        <v>72</v>
      </c>
      <c r="AY112" s="244" t="s">
        <v>146</v>
      </c>
    </row>
    <row r="113" s="12" customFormat="1">
      <c r="B113" s="233"/>
      <c r="C113" s="234"/>
      <c r="D113" s="235" t="s">
        <v>155</v>
      </c>
      <c r="E113" s="236" t="s">
        <v>1</v>
      </c>
      <c r="F113" s="237" t="s">
        <v>173</v>
      </c>
      <c r="G113" s="234"/>
      <c r="H113" s="238">
        <v>2.1000000000000001</v>
      </c>
      <c r="I113" s="239"/>
      <c r="J113" s="239"/>
      <c r="K113" s="234"/>
      <c r="L113" s="234"/>
      <c r="M113" s="240"/>
      <c r="N113" s="241"/>
      <c r="O113" s="242"/>
      <c r="P113" s="242"/>
      <c r="Q113" s="242"/>
      <c r="R113" s="242"/>
      <c r="S113" s="242"/>
      <c r="T113" s="242"/>
      <c r="U113" s="242"/>
      <c r="V113" s="242"/>
      <c r="W113" s="242"/>
      <c r="X113" s="243"/>
      <c r="AT113" s="244" t="s">
        <v>155</v>
      </c>
      <c r="AU113" s="244" t="s">
        <v>81</v>
      </c>
      <c r="AV113" s="12" t="s">
        <v>81</v>
      </c>
      <c r="AW113" s="12" t="s">
        <v>5</v>
      </c>
      <c r="AX113" s="12" t="s">
        <v>72</v>
      </c>
      <c r="AY113" s="244" t="s">
        <v>146</v>
      </c>
    </row>
    <row r="114" s="1" customFormat="1" ht="16.5" customHeight="1">
      <c r="B114" s="35"/>
      <c r="C114" s="220" t="s">
        <v>153</v>
      </c>
      <c r="D114" s="220" t="s">
        <v>148</v>
      </c>
      <c r="E114" s="221" t="s">
        <v>174</v>
      </c>
      <c r="F114" s="222" t="s">
        <v>175</v>
      </c>
      <c r="G114" s="223" t="s">
        <v>159</v>
      </c>
      <c r="H114" s="224">
        <v>23.579999999999998</v>
      </c>
      <c r="I114" s="225"/>
      <c r="J114" s="225"/>
      <c r="K114" s="226">
        <f>ROUND(P114*H114,2)</f>
        <v>0</v>
      </c>
      <c r="L114" s="222" t="s">
        <v>152</v>
      </c>
      <c r="M114" s="40"/>
      <c r="N114" s="227" t="s">
        <v>1</v>
      </c>
      <c r="O114" s="228" t="s">
        <v>41</v>
      </c>
      <c r="P114" s="229">
        <f>I114+J114</f>
        <v>0</v>
      </c>
      <c r="Q114" s="229">
        <f>ROUND(I114*H114,2)</f>
        <v>0</v>
      </c>
      <c r="R114" s="229">
        <f>ROUND(J114*H114,2)</f>
        <v>0</v>
      </c>
      <c r="S114" s="76"/>
      <c r="T114" s="230">
        <f>S114*H114</f>
        <v>0</v>
      </c>
      <c r="U114" s="230">
        <v>0</v>
      </c>
      <c r="V114" s="230">
        <f>U114*H114</f>
        <v>0</v>
      </c>
      <c r="W114" s="230">
        <v>0</v>
      </c>
      <c r="X114" s="231">
        <f>W114*H114</f>
        <v>0</v>
      </c>
      <c r="AR114" s="14" t="s">
        <v>153</v>
      </c>
      <c r="AT114" s="14" t="s">
        <v>148</v>
      </c>
      <c r="AU114" s="14" t="s">
        <v>81</v>
      </c>
      <c r="AY114" s="14" t="s">
        <v>146</v>
      </c>
      <c r="BE114" s="232">
        <f>IF(O114="základní",K114,0)</f>
        <v>0</v>
      </c>
      <c r="BF114" s="232">
        <f>IF(O114="snížená",K114,0)</f>
        <v>0</v>
      </c>
      <c r="BG114" s="232">
        <f>IF(O114="zákl. přenesená",K114,0)</f>
        <v>0</v>
      </c>
      <c r="BH114" s="232">
        <f>IF(O114="sníž. přenesená",K114,0)</f>
        <v>0</v>
      </c>
      <c r="BI114" s="232">
        <f>IF(O114="nulová",K114,0)</f>
        <v>0</v>
      </c>
      <c r="BJ114" s="14" t="s">
        <v>79</v>
      </c>
      <c r="BK114" s="232">
        <f>ROUND(P114*H114,2)</f>
        <v>0</v>
      </c>
      <c r="BL114" s="14" t="s">
        <v>153</v>
      </c>
      <c r="BM114" s="14" t="s">
        <v>176</v>
      </c>
    </row>
    <row r="115" s="12" customFormat="1">
      <c r="B115" s="233"/>
      <c r="C115" s="234"/>
      <c r="D115" s="235" t="s">
        <v>155</v>
      </c>
      <c r="E115" s="236" t="s">
        <v>1</v>
      </c>
      <c r="F115" s="237" t="s">
        <v>504</v>
      </c>
      <c r="G115" s="234"/>
      <c r="H115" s="238">
        <v>23.579999999999998</v>
      </c>
      <c r="I115" s="239"/>
      <c r="J115" s="239"/>
      <c r="K115" s="234"/>
      <c r="L115" s="234"/>
      <c r="M115" s="240"/>
      <c r="N115" s="241"/>
      <c r="O115" s="242"/>
      <c r="P115" s="242"/>
      <c r="Q115" s="242"/>
      <c r="R115" s="242"/>
      <c r="S115" s="242"/>
      <c r="T115" s="242"/>
      <c r="U115" s="242"/>
      <c r="V115" s="242"/>
      <c r="W115" s="242"/>
      <c r="X115" s="243"/>
      <c r="AT115" s="244" t="s">
        <v>155</v>
      </c>
      <c r="AU115" s="244" t="s">
        <v>81</v>
      </c>
      <c r="AV115" s="12" t="s">
        <v>81</v>
      </c>
      <c r="AW115" s="12" t="s">
        <v>5</v>
      </c>
      <c r="AX115" s="12" t="s">
        <v>79</v>
      </c>
      <c r="AY115" s="244" t="s">
        <v>146</v>
      </c>
    </row>
    <row r="116" s="1" customFormat="1" ht="16.5" customHeight="1">
      <c r="B116" s="35"/>
      <c r="C116" s="220" t="s">
        <v>178</v>
      </c>
      <c r="D116" s="220" t="s">
        <v>148</v>
      </c>
      <c r="E116" s="221" t="s">
        <v>179</v>
      </c>
      <c r="F116" s="222" t="s">
        <v>180</v>
      </c>
      <c r="G116" s="223" t="s">
        <v>159</v>
      </c>
      <c r="H116" s="224">
        <v>973.62</v>
      </c>
      <c r="I116" s="225"/>
      <c r="J116" s="225"/>
      <c r="K116" s="226">
        <f>ROUND(P116*H116,2)</f>
        <v>0</v>
      </c>
      <c r="L116" s="222" t="s">
        <v>152</v>
      </c>
      <c r="M116" s="40"/>
      <c r="N116" s="227" t="s">
        <v>1</v>
      </c>
      <c r="O116" s="228" t="s">
        <v>41</v>
      </c>
      <c r="P116" s="229">
        <f>I116+J116</f>
        <v>0</v>
      </c>
      <c r="Q116" s="229">
        <f>ROUND(I116*H116,2)</f>
        <v>0</v>
      </c>
      <c r="R116" s="229">
        <f>ROUND(J116*H116,2)</f>
        <v>0</v>
      </c>
      <c r="S116" s="76"/>
      <c r="T116" s="230">
        <f>S116*H116</f>
        <v>0</v>
      </c>
      <c r="U116" s="230">
        <v>0</v>
      </c>
      <c r="V116" s="230">
        <f>U116*H116</f>
        <v>0</v>
      </c>
      <c r="W116" s="230">
        <v>0</v>
      </c>
      <c r="X116" s="231">
        <f>W116*H116</f>
        <v>0</v>
      </c>
      <c r="AR116" s="14" t="s">
        <v>153</v>
      </c>
      <c r="AT116" s="14" t="s">
        <v>148</v>
      </c>
      <c r="AU116" s="14" t="s">
        <v>81</v>
      </c>
      <c r="AY116" s="14" t="s">
        <v>146</v>
      </c>
      <c r="BE116" s="232">
        <f>IF(O116="základní",K116,0)</f>
        <v>0</v>
      </c>
      <c r="BF116" s="232">
        <f>IF(O116="snížená",K116,0)</f>
        <v>0</v>
      </c>
      <c r="BG116" s="232">
        <f>IF(O116="zákl. přenesená",K116,0)</f>
        <v>0</v>
      </c>
      <c r="BH116" s="232">
        <f>IF(O116="sníž. přenesená",K116,0)</f>
        <v>0</v>
      </c>
      <c r="BI116" s="232">
        <f>IF(O116="nulová",K116,0)</f>
        <v>0</v>
      </c>
      <c r="BJ116" s="14" t="s">
        <v>79</v>
      </c>
      <c r="BK116" s="232">
        <f>ROUND(P116*H116,2)</f>
        <v>0</v>
      </c>
      <c r="BL116" s="14" t="s">
        <v>153</v>
      </c>
      <c r="BM116" s="14" t="s">
        <v>181</v>
      </c>
    </row>
    <row r="117" s="12" customFormat="1">
      <c r="B117" s="233"/>
      <c r="C117" s="234"/>
      <c r="D117" s="235" t="s">
        <v>155</v>
      </c>
      <c r="E117" s="236" t="s">
        <v>1</v>
      </c>
      <c r="F117" s="237" t="s">
        <v>505</v>
      </c>
      <c r="G117" s="234"/>
      <c r="H117" s="238">
        <v>973.62</v>
      </c>
      <c r="I117" s="239"/>
      <c r="J117" s="239"/>
      <c r="K117" s="234"/>
      <c r="L117" s="234"/>
      <c r="M117" s="240"/>
      <c r="N117" s="241"/>
      <c r="O117" s="242"/>
      <c r="P117" s="242"/>
      <c r="Q117" s="242"/>
      <c r="R117" s="242"/>
      <c r="S117" s="242"/>
      <c r="T117" s="242"/>
      <c r="U117" s="242"/>
      <c r="V117" s="242"/>
      <c r="W117" s="242"/>
      <c r="X117" s="243"/>
      <c r="AT117" s="244" t="s">
        <v>155</v>
      </c>
      <c r="AU117" s="244" t="s">
        <v>81</v>
      </c>
      <c r="AV117" s="12" t="s">
        <v>81</v>
      </c>
      <c r="AW117" s="12" t="s">
        <v>5</v>
      </c>
      <c r="AX117" s="12" t="s">
        <v>79</v>
      </c>
      <c r="AY117" s="244" t="s">
        <v>146</v>
      </c>
    </row>
    <row r="118" s="1" customFormat="1" ht="16.5" customHeight="1">
      <c r="B118" s="35"/>
      <c r="C118" s="220" t="s">
        <v>183</v>
      </c>
      <c r="D118" s="220" t="s">
        <v>148</v>
      </c>
      <c r="E118" s="221" t="s">
        <v>184</v>
      </c>
      <c r="F118" s="222" t="s">
        <v>185</v>
      </c>
      <c r="G118" s="223" t="s">
        <v>159</v>
      </c>
      <c r="H118" s="224">
        <v>345</v>
      </c>
      <c r="I118" s="225"/>
      <c r="J118" s="225"/>
      <c r="K118" s="226">
        <f>ROUND(P118*H118,2)</f>
        <v>0</v>
      </c>
      <c r="L118" s="222" t="s">
        <v>152</v>
      </c>
      <c r="M118" s="40"/>
      <c r="N118" s="227" t="s">
        <v>1</v>
      </c>
      <c r="O118" s="228" t="s">
        <v>41</v>
      </c>
      <c r="P118" s="229">
        <f>I118+J118</f>
        <v>0</v>
      </c>
      <c r="Q118" s="229">
        <f>ROUND(I118*H118,2)</f>
        <v>0</v>
      </c>
      <c r="R118" s="229">
        <f>ROUND(J118*H118,2)</f>
        <v>0</v>
      </c>
      <c r="S118" s="76"/>
      <c r="T118" s="230">
        <f>S118*H118</f>
        <v>0</v>
      </c>
      <c r="U118" s="230">
        <v>0</v>
      </c>
      <c r="V118" s="230">
        <f>U118*H118</f>
        <v>0</v>
      </c>
      <c r="W118" s="230">
        <v>0</v>
      </c>
      <c r="X118" s="231">
        <f>W118*H118</f>
        <v>0</v>
      </c>
      <c r="AR118" s="14" t="s">
        <v>153</v>
      </c>
      <c r="AT118" s="14" t="s">
        <v>148</v>
      </c>
      <c r="AU118" s="14" t="s">
        <v>81</v>
      </c>
      <c r="AY118" s="14" t="s">
        <v>146</v>
      </c>
      <c r="BE118" s="232">
        <f>IF(O118="základní",K118,0)</f>
        <v>0</v>
      </c>
      <c r="BF118" s="232">
        <f>IF(O118="snížená",K118,0)</f>
        <v>0</v>
      </c>
      <c r="BG118" s="232">
        <f>IF(O118="zákl. přenesená",K118,0)</f>
        <v>0</v>
      </c>
      <c r="BH118" s="232">
        <f>IF(O118="sníž. přenesená",K118,0)</f>
        <v>0</v>
      </c>
      <c r="BI118" s="232">
        <f>IF(O118="nulová",K118,0)</f>
        <v>0</v>
      </c>
      <c r="BJ118" s="14" t="s">
        <v>79</v>
      </c>
      <c r="BK118" s="232">
        <f>ROUND(P118*H118,2)</f>
        <v>0</v>
      </c>
      <c r="BL118" s="14" t="s">
        <v>153</v>
      </c>
      <c r="BM118" s="14" t="s">
        <v>506</v>
      </c>
    </row>
    <row r="119" s="12" customFormat="1">
      <c r="B119" s="233"/>
      <c r="C119" s="234"/>
      <c r="D119" s="235" t="s">
        <v>155</v>
      </c>
      <c r="E119" s="236" t="s">
        <v>1</v>
      </c>
      <c r="F119" s="237" t="s">
        <v>507</v>
      </c>
      <c r="G119" s="234"/>
      <c r="H119" s="238">
        <v>345</v>
      </c>
      <c r="I119" s="239"/>
      <c r="J119" s="239"/>
      <c r="K119" s="234"/>
      <c r="L119" s="234"/>
      <c r="M119" s="240"/>
      <c r="N119" s="241"/>
      <c r="O119" s="242"/>
      <c r="P119" s="242"/>
      <c r="Q119" s="242"/>
      <c r="R119" s="242"/>
      <c r="S119" s="242"/>
      <c r="T119" s="242"/>
      <c r="U119" s="242"/>
      <c r="V119" s="242"/>
      <c r="W119" s="242"/>
      <c r="X119" s="243"/>
      <c r="AT119" s="244" t="s">
        <v>155</v>
      </c>
      <c r="AU119" s="244" t="s">
        <v>81</v>
      </c>
      <c r="AV119" s="12" t="s">
        <v>81</v>
      </c>
      <c r="AW119" s="12" t="s">
        <v>5</v>
      </c>
      <c r="AX119" s="12" t="s">
        <v>79</v>
      </c>
      <c r="AY119" s="244" t="s">
        <v>146</v>
      </c>
    </row>
    <row r="120" s="1" customFormat="1" ht="16.5" customHeight="1">
      <c r="B120" s="35"/>
      <c r="C120" s="220" t="s">
        <v>188</v>
      </c>
      <c r="D120" s="220" t="s">
        <v>148</v>
      </c>
      <c r="E120" s="221" t="s">
        <v>189</v>
      </c>
      <c r="F120" s="222" t="s">
        <v>190</v>
      </c>
      <c r="G120" s="223" t="s">
        <v>159</v>
      </c>
      <c r="H120" s="224">
        <v>973.62</v>
      </c>
      <c r="I120" s="225"/>
      <c r="J120" s="225"/>
      <c r="K120" s="226">
        <f>ROUND(P120*H120,2)</f>
        <v>0</v>
      </c>
      <c r="L120" s="222" t="s">
        <v>152</v>
      </c>
      <c r="M120" s="40"/>
      <c r="N120" s="227" t="s">
        <v>1</v>
      </c>
      <c r="O120" s="228" t="s">
        <v>41</v>
      </c>
      <c r="P120" s="229">
        <f>I120+J120</f>
        <v>0</v>
      </c>
      <c r="Q120" s="229">
        <f>ROUND(I120*H120,2)</f>
        <v>0</v>
      </c>
      <c r="R120" s="229">
        <f>ROUND(J120*H120,2)</f>
        <v>0</v>
      </c>
      <c r="S120" s="76"/>
      <c r="T120" s="230">
        <f>S120*H120</f>
        <v>0</v>
      </c>
      <c r="U120" s="230">
        <v>0</v>
      </c>
      <c r="V120" s="230">
        <f>U120*H120</f>
        <v>0</v>
      </c>
      <c r="W120" s="230">
        <v>0</v>
      </c>
      <c r="X120" s="231">
        <f>W120*H120</f>
        <v>0</v>
      </c>
      <c r="AR120" s="14" t="s">
        <v>153</v>
      </c>
      <c r="AT120" s="14" t="s">
        <v>148</v>
      </c>
      <c r="AU120" s="14" t="s">
        <v>81</v>
      </c>
      <c r="AY120" s="14" t="s">
        <v>146</v>
      </c>
      <c r="BE120" s="232">
        <f>IF(O120="základní",K120,0)</f>
        <v>0</v>
      </c>
      <c r="BF120" s="232">
        <f>IF(O120="snížená",K120,0)</f>
        <v>0</v>
      </c>
      <c r="BG120" s="232">
        <f>IF(O120="zákl. přenesená",K120,0)</f>
        <v>0</v>
      </c>
      <c r="BH120" s="232">
        <f>IF(O120="sníž. přenesená",K120,0)</f>
        <v>0</v>
      </c>
      <c r="BI120" s="232">
        <f>IF(O120="nulová",K120,0)</f>
        <v>0</v>
      </c>
      <c r="BJ120" s="14" t="s">
        <v>79</v>
      </c>
      <c r="BK120" s="232">
        <f>ROUND(P120*H120,2)</f>
        <v>0</v>
      </c>
      <c r="BL120" s="14" t="s">
        <v>153</v>
      </c>
      <c r="BM120" s="14" t="s">
        <v>191</v>
      </c>
    </row>
    <row r="121" s="1" customFormat="1" ht="16.5" customHeight="1">
      <c r="B121" s="35"/>
      <c r="C121" s="220" t="s">
        <v>192</v>
      </c>
      <c r="D121" s="220" t="s">
        <v>148</v>
      </c>
      <c r="E121" s="221" t="s">
        <v>193</v>
      </c>
      <c r="F121" s="222" t="s">
        <v>194</v>
      </c>
      <c r="G121" s="223" t="s">
        <v>159</v>
      </c>
      <c r="H121" s="224">
        <v>9736.2000000000007</v>
      </c>
      <c r="I121" s="225"/>
      <c r="J121" s="225"/>
      <c r="K121" s="226">
        <f>ROUND(P121*H121,2)</f>
        <v>0</v>
      </c>
      <c r="L121" s="222" t="s">
        <v>152</v>
      </c>
      <c r="M121" s="40"/>
      <c r="N121" s="227" t="s">
        <v>1</v>
      </c>
      <c r="O121" s="228" t="s">
        <v>41</v>
      </c>
      <c r="P121" s="229">
        <f>I121+J121</f>
        <v>0</v>
      </c>
      <c r="Q121" s="229">
        <f>ROUND(I121*H121,2)</f>
        <v>0</v>
      </c>
      <c r="R121" s="229">
        <f>ROUND(J121*H121,2)</f>
        <v>0</v>
      </c>
      <c r="S121" s="76"/>
      <c r="T121" s="230">
        <f>S121*H121</f>
        <v>0</v>
      </c>
      <c r="U121" s="230">
        <v>0</v>
      </c>
      <c r="V121" s="230">
        <f>U121*H121</f>
        <v>0</v>
      </c>
      <c r="W121" s="230">
        <v>0</v>
      </c>
      <c r="X121" s="231">
        <f>W121*H121</f>
        <v>0</v>
      </c>
      <c r="AR121" s="14" t="s">
        <v>153</v>
      </c>
      <c r="AT121" s="14" t="s">
        <v>148</v>
      </c>
      <c r="AU121" s="14" t="s">
        <v>81</v>
      </c>
      <c r="AY121" s="14" t="s">
        <v>146</v>
      </c>
      <c r="BE121" s="232">
        <f>IF(O121="základní",K121,0)</f>
        <v>0</v>
      </c>
      <c r="BF121" s="232">
        <f>IF(O121="snížená",K121,0)</f>
        <v>0</v>
      </c>
      <c r="BG121" s="232">
        <f>IF(O121="zákl. přenesená",K121,0)</f>
        <v>0</v>
      </c>
      <c r="BH121" s="232">
        <f>IF(O121="sníž. přenesená",K121,0)</f>
        <v>0</v>
      </c>
      <c r="BI121" s="232">
        <f>IF(O121="nulová",K121,0)</f>
        <v>0</v>
      </c>
      <c r="BJ121" s="14" t="s">
        <v>79</v>
      </c>
      <c r="BK121" s="232">
        <f>ROUND(P121*H121,2)</f>
        <v>0</v>
      </c>
      <c r="BL121" s="14" t="s">
        <v>153</v>
      </c>
      <c r="BM121" s="14" t="s">
        <v>195</v>
      </c>
    </row>
    <row r="122" s="12" customFormat="1">
      <c r="B122" s="233"/>
      <c r="C122" s="234"/>
      <c r="D122" s="235" t="s">
        <v>155</v>
      </c>
      <c r="E122" s="234"/>
      <c r="F122" s="237" t="s">
        <v>508</v>
      </c>
      <c r="G122" s="234"/>
      <c r="H122" s="238">
        <v>9736.2000000000007</v>
      </c>
      <c r="I122" s="239"/>
      <c r="J122" s="239"/>
      <c r="K122" s="234"/>
      <c r="L122" s="234"/>
      <c r="M122" s="240"/>
      <c r="N122" s="241"/>
      <c r="O122" s="242"/>
      <c r="P122" s="242"/>
      <c r="Q122" s="242"/>
      <c r="R122" s="242"/>
      <c r="S122" s="242"/>
      <c r="T122" s="242"/>
      <c r="U122" s="242"/>
      <c r="V122" s="242"/>
      <c r="W122" s="242"/>
      <c r="X122" s="243"/>
      <c r="AT122" s="244" t="s">
        <v>155</v>
      </c>
      <c r="AU122" s="244" t="s">
        <v>81</v>
      </c>
      <c r="AV122" s="12" t="s">
        <v>81</v>
      </c>
      <c r="AW122" s="12" t="s">
        <v>4</v>
      </c>
      <c r="AX122" s="12" t="s">
        <v>79</v>
      </c>
      <c r="AY122" s="244" t="s">
        <v>146</v>
      </c>
    </row>
    <row r="123" s="1" customFormat="1" ht="16.5" customHeight="1">
      <c r="B123" s="35"/>
      <c r="C123" s="220" t="s">
        <v>197</v>
      </c>
      <c r="D123" s="220" t="s">
        <v>148</v>
      </c>
      <c r="E123" s="221" t="s">
        <v>198</v>
      </c>
      <c r="F123" s="222" t="s">
        <v>199</v>
      </c>
      <c r="G123" s="223" t="s">
        <v>159</v>
      </c>
      <c r="H123" s="224">
        <v>973.62</v>
      </c>
      <c r="I123" s="225"/>
      <c r="J123" s="225"/>
      <c r="K123" s="226">
        <f>ROUND(P123*H123,2)</f>
        <v>0</v>
      </c>
      <c r="L123" s="222" t="s">
        <v>152</v>
      </c>
      <c r="M123" s="40"/>
      <c r="N123" s="227" t="s">
        <v>1</v>
      </c>
      <c r="O123" s="228" t="s">
        <v>41</v>
      </c>
      <c r="P123" s="229">
        <f>I123+J123</f>
        <v>0</v>
      </c>
      <c r="Q123" s="229">
        <f>ROUND(I123*H123,2)</f>
        <v>0</v>
      </c>
      <c r="R123" s="229">
        <f>ROUND(J123*H123,2)</f>
        <v>0</v>
      </c>
      <c r="S123" s="76"/>
      <c r="T123" s="230">
        <f>S123*H123</f>
        <v>0</v>
      </c>
      <c r="U123" s="230">
        <v>0</v>
      </c>
      <c r="V123" s="230">
        <f>U123*H123</f>
        <v>0</v>
      </c>
      <c r="W123" s="230">
        <v>0</v>
      </c>
      <c r="X123" s="231">
        <f>W123*H123</f>
        <v>0</v>
      </c>
      <c r="AR123" s="14" t="s">
        <v>153</v>
      </c>
      <c r="AT123" s="14" t="s">
        <v>148</v>
      </c>
      <c r="AU123" s="14" t="s">
        <v>81</v>
      </c>
      <c r="AY123" s="14" t="s">
        <v>146</v>
      </c>
      <c r="BE123" s="232">
        <f>IF(O123="základní",K123,0)</f>
        <v>0</v>
      </c>
      <c r="BF123" s="232">
        <f>IF(O123="snížená",K123,0)</f>
        <v>0</v>
      </c>
      <c r="BG123" s="232">
        <f>IF(O123="zákl. přenesená",K123,0)</f>
        <v>0</v>
      </c>
      <c r="BH123" s="232">
        <f>IF(O123="sníž. přenesená",K123,0)</f>
        <v>0</v>
      </c>
      <c r="BI123" s="232">
        <f>IF(O123="nulová",K123,0)</f>
        <v>0</v>
      </c>
      <c r="BJ123" s="14" t="s">
        <v>79</v>
      </c>
      <c r="BK123" s="232">
        <f>ROUND(P123*H123,2)</f>
        <v>0</v>
      </c>
      <c r="BL123" s="14" t="s">
        <v>153</v>
      </c>
      <c r="BM123" s="14" t="s">
        <v>200</v>
      </c>
    </row>
    <row r="124" s="1" customFormat="1" ht="16.5" customHeight="1">
      <c r="B124" s="35"/>
      <c r="C124" s="220" t="s">
        <v>76</v>
      </c>
      <c r="D124" s="220" t="s">
        <v>148</v>
      </c>
      <c r="E124" s="221" t="s">
        <v>201</v>
      </c>
      <c r="F124" s="222" t="s">
        <v>202</v>
      </c>
      <c r="G124" s="223" t="s">
        <v>203</v>
      </c>
      <c r="H124" s="224">
        <v>1947.24</v>
      </c>
      <c r="I124" s="225"/>
      <c r="J124" s="225"/>
      <c r="K124" s="226">
        <f>ROUND(P124*H124,2)</f>
        <v>0</v>
      </c>
      <c r="L124" s="222" t="s">
        <v>152</v>
      </c>
      <c r="M124" s="40"/>
      <c r="N124" s="227" t="s">
        <v>1</v>
      </c>
      <c r="O124" s="228" t="s">
        <v>41</v>
      </c>
      <c r="P124" s="229">
        <f>I124+J124</f>
        <v>0</v>
      </c>
      <c r="Q124" s="229">
        <f>ROUND(I124*H124,2)</f>
        <v>0</v>
      </c>
      <c r="R124" s="229">
        <f>ROUND(J124*H124,2)</f>
        <v>0</v>
      </c>
      <c r="S124" s="76"/>
      <c r="T124" s="230">
        <f>S124*H124</f>
        <v>0</v>
      </c>
      <c r="U124" s="230">
        <v>0</v>
      </c>
      <c r="V124" s="230">
        <f>U124*H124</f>
        <v>0</v>
      </c>
      <c r="W124" s="230">
        <v>0</v>
      </c>
      <c r="X124" s="231">
        <f>W124*H124</f>
        <v>0</v>
      </c>
      <c r="AR124" s="14" t="s">
        <v>153</v>
      </c>
      <c r="AT124" s="14" t="s">
        <v>148</v>
      </c>
      <c r="AU124" s="14" t="s">
        <v>81</v>
      </c>
      <c r="AY124" s="14" t="s">
        <v>146</v>
      </c>
      <c r="BE124" s="232">
        <f>IF(O124="základní",K124,0)</f>
        <v>0</v>
      </c>
      <c r="BF124" s="232">
        <f>IF(O124="snížená",K124,0)</f>
        <v>0</v>
      </c>
      <c r="BG124" s="232">
        <f>IF(O124="zákl. přenesená",K124,0)</f>
        <v>0</v>
      </c>
      <c r="BH124" s="232">
        <f>IF(O124="sníž. přenesená",K124,0)</f>
        <v>0</v>
      </c>
      <c r="BI124" s="232">
        <f>IF(O124="nulová",K124,0)</f>
        <v>0</v>
      </c>
      <c r="BJ124" s="14" t="s">
        <v>79</v>
      </c>
      <c r="BK124" s="232">
        <f>ROUND(P124*H124,2)</f>
        <v>0</v>
      </c>
      <c r="BL124" s="14" t="s">
        <v>153</v>
      </c>
      <c r="BM124" s="14" t="s">
        <v>204</v>
      </c>
    </row>
    <row r="125" s="12" customFormat="1">
      <c r="B125" s="233"/>
      <c r="C125" s="234"/>
      <c r="D125" s="235" t="s">
        <v>155</v>
      </c>
      <c r="E125" s="234"/>
      <c r="F125" s="237" t="s">
        <v>509</v>
      </c>
      <c r="G125" s="234"/>
      <c r="H125" s="238">
        <v>1947.24</v>
      </c>
      <c r="I125" s="239"/>
      <c r="J125" s="239"/>
      <c r="K125" s="234"/>
      <c r="L125" s="234"/>
      <c r="M125" s="240"/>
      <c r="N125" s="241"/>
      <c r="O125" s="242"/>
      <c r="P125" s="242"/>
      <c r="Q125" s="242"/>
      <c r="R125" s="242"/>
      <c r="S125" s="242"/>
      <c r="T125" s="242"/>
      <c r="U125" s="242"/>
      <c r="V125" s="242"/>
      <c r="W125" s="242"/>
      <c r="X125" s="243"/>
      <c r="AT125" s="244" t="s">
        <v>155</v>
      </c>
      <c r="AU125" s="244" t="s">
        <v>81</v>
      </c>
      <c r="AV125" s="12" t="s">
        <v>81</v>
      </c>
      <c r="AW125" s="12" t="s">
        <v>4</v>
      </c>
      <c r="AX125" s="12" t="s">
        <v>79</v>
      </c>
      <c r="AY125" s="244" t="s">
        <v>146</v>
      </c>
    </row>
    <row r="126" s="1" customFormat="1" ht="16.5" customHeight="1">
      <c r="B126" s="35"/>
      <c r="C126" s="220" t="s">
        <v>206</v>
      </c>
      <c r="D126" s="220" t="s">
        <v>148</v>
      </c>
      <c r="E126" s="221" t="s">
        <v>207</v>
      </c>
      <c r="F126" s="222" t="s">
        <v>208</v>
      </c>
      <c r="G126" s="223" t="s">
        <v>151</v>
      </c>
      <c r="H126" s="224">
        <v>287</v>
      </c>
      <c r="I126" s="225"/>
      <c r="J126" s="225"/>
      <c r="K126" s="226">
        <f>ROUND(P126*H126,2)</f>
        <v>0</v>
      </c>
      <c r="L126" s="222" t="s">
        <v>152</v>
      </c>
      <c r="M126" s="40"/>
      <c r="N126" s="227" t="s">
        <v>1</v>
      </c>
      <c r="O126" s="228" t="s">
        <v>41</v>
      </c>
      <c r="P126" s="229">
        <f>I126+J126</f>
        <v>0</v>
      </c>
      <c r="Q126" s="229">
        <f>ROUND(I126*H126,2)</f>
        <v>0</v>
      </c>
      <c r="R126" s="229">
        <f>ROUND(J126*H126,2)</f>
        <v>0</v>
      </c>
      <c r="S126" s="76"/>
      <c r="T126" s="230">
        <f>S126*H126</f>
        <v>0</v>
      </c>
      <c r="U126" s="230">
        <v>0</v>
      </c>
      <c r="V126" s="230">
        <f>U126*H126</f>
        <v>0</v>
      </c>
      <c r="W126" s="230">
        <v>0</v>
      </c>
      <c r="X126" s="231">
        <f>W126*H126</f>
        <v>0</v>
      </c>
      <c r="AR126" s="14" t="s">
        <v>153</v>
      </c>
      <c r="AT126" s="14" t="s">
        <v>148</v>
      </c>
      <c r="AU126" s="14" t="s">
        <v>81</v>
      </c>
      <c r="AY126" s="14" t="s">
        <v>146</v>
      </c>
      <c r="BE126" s="232">
        <f>IF(O126="základní",K126,0)</f>
        <v>0</v>
      </c>
      <c r="BF126" s="232">
        <f>IF(O126="snížená",K126,0)</f>
        <v>0</v>
      </c>
      <c r="BG126" s="232">
        <f>IF(O126="zákl. přenesená",K126,0)</f>
        <v>0</v>
      </c>
      <c r="BH126" s="232">
        <f>IF(O126="sníž. přenesená",K126,0)</f>
        <v>0</v>
      </c>
      <c r="BI126" s="232">
        <f>IF(O126="nulová",K126,0)</f>
        <v>0</v>
      </c>
      <c r="BJ126" s="14" t="s">
        <v>79</v>
      </c>
      <c r="BK126" s="232">
        <f>ROUND(P126*H126,2)</f>
        <v>0</v>
      </c>
      <c r="BL126" s="14" t="s">
        <v>153</v>
      </c>
      <c r="BM126" s="14" t="s">
        <v>209</v>
      </c>
    </row>
    <row r="127" s="12" customFormat="1">
      <c r="B127" s="233"/>
      <c r="C127" s="234"/>
      <c r="D127" s="235" t="s">
        <v>155</v>
      </c>
      <c r="E127" s="236" t="s">
        <v>1</v>
      </c>
      <c r="F127" s="237" t="s">
        <v>510</v>
      </c>
      <c r="G127" s="234"/>
      <c r="H127" s="238">
        <v>287</v>
      </c>
      <c r="I127" s="239"/>
      <c r="J127" s="239"/>
      <c r="K127" s="234"/>
      <c r="L127" s="234"/>
      <c r="M127" s="240"/>
      <c r="N127" s="241"/>
      <c r="O127" s="242"/>
      <c r="P127" s="242"/>
      <c r="Q127" s="242"/>
      <c r="R127" s="242"/>
      <c r="S127" s="242"/>
      <c r="T127" s="242"/>
      <c r="U127" s="242"/>
      <c r="V127" s="242"/>
      <c r="W127" s="242"/>
      <c r="X127" s="243"/>
      <c r="AT127" s="244" t="s">
        <v>155</v>
      </c>
      <c r="AU127" s="244" t="s">
        <v>81</v>
      </c>
      <c r="AV127" s="12" t="s">
        <v>81</v>
      </c>
      <c r="AW127" s="12" t="s">
        <v>5</v>
      </c>
      <c r="AX127" s="12" t="s">
        <v>72</v>
      </c>
      <c r="AY127" s="244" t="s">
        <v>146</v>
      </c>
    </row>
    <row r="128" s="1" customFormat="1" ht="16.5" customHeight="1">
      <c r="B128" s="35"/>
      <c r="C128" s="245" t="s">
        <v>211</v>
      </c>
      <c r="D128" s="245" t="s">
        <v>212</v>
      </c>
      <c r="E128" s="246" t="s">
        <v>213</v>
      </c>
      <c r="F128" s="247" t="s">
        <v>214</v>
      </c>
      <c r="G128" s="248" t="s">
        <v>215</v>
      </c>
      <c r="H128" s="249">
        <v>4.3049999999999997</v>
      </c>
      <c r="I128" s="250"/>
      <c r="J128" s="251"/>
      <c r="K128" s="252">
        <f>ROUND(P128*H128,2)</f>
        <v>0</v>
      </c>
      <c r="L128" s="247" t="s">
        <v>152</v>
      </c>
      <c r="M128" s="253"/>
      <c r="N128" s="254" t="s">
        <v>1</v>
      </c>
      <c r="O128" s="228" t="s">
        <v>41</v>
      </c>
      <c r="P128" s="229">
        <f>I128+J128</f>
        <v>0</v>
      </c>
      <c r="Q128" s="229">
        <f>ROUND(I128*H128,2)</f>
        <v>0</v>
      </c>
      <c r="R128" s="229">
        <f>ROUND(J128*H128,2)</f>
        <v>0</v>
      </c>
      <c r="S128" s="76"/>
      <c r="T128" s="230">
        <f>S128*H128</f>
        <v>0</v>
      </c>
      <c r="U128" s="230">
        <v>0.001</v>
      </c>
      <c r="V128" s="230">
        <f>U128*H128</f>
        <v>0.0043049999999999998</v>
      </c>
      <c r="W128" s="230">
        <v>0</v>
      </c>
      <c r="X128" s="231">
        <f>W128*H128</f>
        <v>0</v>
      </c>
      <c r="AR128" s="14" t="s">
        <v>192</v>
      </c>
      <c r="AT128" s="14" t="s">
        <v>212</v>
      </c>
      <c r="AU128" s="14" t="s">
        <v>81</v>
      </c>
      <c r="AY128" s="14" t="s">
        <v>146</v>
      </c>
      <c r="BE128" s="232">
        <f>IF(O128="základní",K128,0)</f>
        <v>0</v>
      </c>
      <c r="BF128" s="232">
        <f>IF(O128="snížená",K128,0)</f>
        <v>0</v>
      </c>
      <c r="BG128" s="232">
        <f>IF(O128="zákl. přenesená",K128,0)</f>
        <v>0</v>
      </c>
      <c r="BH128" s="232">
        <f>IF(O128="sníž. přenesená",K128,0)</f>
        <v>0</v>
      </c>
      <c r="BI128" s="232">
        <f>IF(O128="nulová",K128,0)</f>
        <v>0</v>
      </c>
      <c r="BJ128" s="14" t="s">
        <v>79</v>
      </c>
      <c r="BK128" s="232">
        <f>ROUND(P128*H128,2)</f>
        <v>0</v>
      </c>
      <c r="BL128" s="14" t="s">
        <v>153</v>
      </c>
      <c r="BM128" s="14" t="s">
        <v>216</v>
      </c>
    </row>
    <row r="129" s="12" customFormat="1">
      <c r="B129" s="233"/>
      <c r="C129" s="234"/>
      <c r="D129" s="235" t="s">
        <v>155</v>
      </c>
      <c r="E129" s="234"/>
      <c r="F129" s="237" t="s">
        <v>511</v>
      </c>
      <c r="G129" s="234"/>
      <c r="H129" s="238">
        <v>4.3049999999999997</v>
      </c>
      <c r="I129" s="239"/>
      <c r="J129" s="239"/>
      <c r="K129" s="234"/>
      <c r="L129" s="234"/>
      <c r="M129" s="240"/>
      <c r="N129" s="241"/>
      <c r="O129" s="242"/>
      <c r="P129" s="242"/>
      <c r="Q129" s="242"/>
      <c r="R129" s="242"/>
      <c r="S129" s="242"/>
      <c r="T129" s="242"/>
      <c r="U129" s="242"/>
      <c r="V129" s="242"/>
      <c r="W129" s="242"/>
      <c r="X129" s="243"/>
      <c r="AT129" s="244" t="s">
        <v>155</v>
      </c>
      <c r="AU129" s="244" t="s">
        <v>81</v>
      </c>
      <c r="AV129" s="12" t="s">
        <v>81</v>
      </c>
      <c r="AW129" s="12" t="s">
        <v>4</v>
      </c>
      <c r="AX129" s="12" t="s">
        <v>79</v>
      </c>
      <c r="AY129" s="244" t="s">
        <v>146</v>
      </c>
    </row>
    <row r="130" s="1" customFormat="1" ht="16.5" customHeight="1">
      <c r="B130" s="35"/>
      <c r="C130" s="220" t="s">
        <v>218</v>
      </c>
      <c r="D130" s="220" t="s">
        <v>148</v>
      </c>
      <c r="E130" s="221" t="s">
        <v>219</v>
      </c>
      <c r="F130" s="222" t="s">
        <v>220</v>
      </c>
      <c r="G130" s="223" t="s">
        <v>151</v>
      </c>
      <c r="H130" s="224">
        <v>287</v>
      </c>
      <c r="I130" s="225"/>
      <c r="J130" s="225"/>
      <c r="K130" s="226">
        <f>ROUND(P130*H130,2)</f>
        <v>0</v>
      </c>
      <c r="L130" s="222" t="s">
        <v>152</v>
      </c>
      <c r="M130" s="40"/>
      <c r="N130" s="227" t="s">
        <v>1</v>
      </c>
      <c r="O130" s="228" t="s">
        <v>41</v>
      </c>
      <c r="P130" s="229">
        <f>I130+J130</f>
        <v>0</v>
      </c>
      <c r="Q130" s="229">
        <f>ROUND(I130*H130,2)</f>
        <v>0</v>
      </c>
      <c r="R130" s="229">
        <f>ROUND(J130*H130,2)</f>
        <v>0</v>
      </c>
      <c r="S130" s="76"/>
      <c r="T130" s="230">
        <f>S130*H130</f>
        <v>0</v>
      </c>
      <c r="U130" s="230">
        <v>0</v>
      </c>
      <c r="V130" s="230">
        <f>U130*H130</f>
        <v>0</v>
      </c>
      <c r="W130" s="230">
        <v>0</v>
      </c>
      <c r="X130" s="231">
        <f>W130*H130</f>
        <v>0</v>
      </c>
      <c r="AR130" s="14" t="s">
        <v>153</v>
      </c>
      <c r="AT130" s="14" t="s">
        <v>148</v>
      </c>
      <c r="AU130" s="14" t="s">
        <v>81</v>
      </c>
      <c r="AY130" s="14" t="s">
        <v>146</v>
      </c>
      <c r="BE130" s="232">
        <f>IF(O130="základní",K130,0)</f>
        <v>0</v>
      </c>
      <c r="BF130" s="232">
        <f>IF(O130="snížená",K130,0)</f>
        <v>0</v>
      </c>
      <c r="BG130" s="232">
        <f>IF(O130="zákl. přenesená",K130,0)</f>
        <v>0</v>
      </c>
      <c r="BH130" s="232">
        <f>IF(O130="sníž. přenesená",K130,0)</f>
        <v>0</v>
      </c>
      <c r="BI130" s="232">
        <f>IF(O130="nulová",K130,0)</f>
        <v>0</v>
      </c>
      <c r="BJ130" s="14" t="s">
        <v>79</v>
      </c>
      <c r="BK130" s="232">
        <f>ROUND(P130*H130,2)</f>
        <v>0</v>
      </c>
      <c r="BL130" s="14" t="s">
        <v>153</v>
      </c>
      <c r="BM130" s="14" t="s">
        <v>221</v>
      </c>
    </row>
    <row r="131" s="12" customFormat="1">
      <c r="B131" s="233"/>
      <c r="C131" s="234"/>
      <c r="D131" s="235" t="s">
        <v>155</v>
      </c>
      <c r="E131" s="236" t="s">
        <v>1</v>
      </c>
      <c r="F131" s="237" t="s">
        <v>510</v>
      </c>
      <c r="G131" s="234"/>
      <c r="H131" s="238">
        <v>287</v>
      </c>
      <c r="I131" s="239"/>
      <c r="J131" s="239"/>
      <c r="K131" s="234"/>
      <c r="L131" s="234"/>
      <c r="M131" s="240"/>
      <c r="N131" s="241"/>
      <c r="O131" s="242"/>
      <c r="P131" s="242"/>
      <c r="Q131" s="242"/>
      <c r="R131" s="242"/>
      <c r="S131" s="242"/>
      <c r="T131" s="242"/>
      <c r="U131" s="242"/>
      <c r="V131" s="242"/>
      <c r="W131" s="242"/>
      <c r="X131" s="243"/>
      <c r="AT131" s="244" t="s">
        <v>155</v>
      </c>
      <c r="AU131" s="244" t="s">
        <v>81</v>
      </c>
      <c r="AV131" s="12" t="s">
        <v>81</v>
      </c>
      <c r="AW131" s="12" t="s">
        <v>5</v>
      </c>
      <c r="AX131" s="12" t="s">
        <v>72</v>
      </c>
      <c r="AY131" s="244" t="s">
        <v>146</v>
      </c>
    </row>
    <row r="132" s="1" customFormat="1" ht="16.5" customHeight="1">
      <c r="B132" s="35"/>
      <c r="C132" s="220" t="s">
        <v>222</v>
      </c>
      <c r="D132" s="220" t="s">
        <v>148</v>
      </c>
      <c r="E132" s="221" t="s">
        <v>223</v>
      </c>
      <c r="F132" s="222" t="s">
        <v>224</v>
      </c>
      <c r="G132" s="223" t="s">
        <v>151</v>
      </c>
      <c r="H132" s="224">
        <v>1092</v>
      </c>
      <c r="I132" s="225"/>
      <c r="J132" s="225"/>
      <c r="K132" s="226">
        <f>ROUND(P132*H132,2)</f>
        <v>0</v>
      </c>
      <c r="L132" s="222" t="s">
        <v>152</v>
      </c>
      <c r="M132" s="40"/>
      <c r="N132" s="227" t="s">
        <v>1</v>
      </c>
      <c r="O132" s="228" t="s">
        <v>41</v>
      </c>
      <c r="P132" s="229">
        <f>I132+J132</f>
        <v>0</v>
      </c>
      <c r="Q132" s="229">
        <f>ROUND(I132*H132,2)</f>
        <v>0</v>
      </c>
      <c r="R132" s="229">
        <f>ROUND(J132*H132,2)</f>
        <v>0</v>
      </c>
      <c r="S132" s="76"/>
      <c r="T132" s="230">
        <f>S132*H132</f>
        <v>0</v>
      </c>
      <c r="U132" s="230">
        <v>0</v>
      </c>
      <c r="V132" s="230">
        <f>U132*H132</f>
        <v>0</v>
      </c>
      <c r="W132" s="230">
        <v>0</v>
      </c>
      <c r="X132" s="231">
        <f>W132*H132</f>
        <v>0</v>
      </c>
      <c r="AR132" s="14" t="s">
        <v>153</v>
      </c>
      <c r="AT132" s="14" t="s">
        <v>148</v>
      </c>
      <c r="AU132" s="14" t="s">
        <v>81</v>
      </c>
      <c r="AY132" s="14" t="s">
        <v>146</v>
      </c>
      <c r="BE132" s="232">
        <f>IF(O132="základní",K132,0)</f>
        <v>0</v>
      </c>
      <c r="BF132" s="232">
        <f>IF(O132="snížená",K132,0)</f>
        <v>0</v>
      </c>
      <c r="BG132" s="232">
        <f>IF(O132="zákl. přenesená",K132,0)</f>
        <v>0</v>
      </c>
      <c r="BH132" s="232">
        <f>IF(O132="sníž. přenesená",K132,0)</f>
        <v>0</v>
      </c>
      <c r="BI132" s="232">
        <f>IF(O132="nulová",K132,0)</f>
        <v>0</v>
      </c>
      <c r="BJ132" s="14" t="s">
        <v>79</v>
      </c>
      <c r="BK132" s="232">
        <f>ROUND(P132*H132,2)</f>
        <v>0</v>
      </c>
      <c r="BL132" s="14" t="s">
        <v>153</v>
      </c>
      <c r="BM132" s="14" t="s">
        <v>225</v>
      </c>
    </row>
    <row r="133" s="12" customFormat="1">
      <c r="B133" s="233"/>
      <c r="C133" s="234"/>
      <c r="D133" s="235" t="s">
        <v>155</v>
      </c>
      <c r="E133" s="236" t="s">
        <v>1</v>
      </c>
      <c r="F133" s="237" t="s">
        <v>512</v>
      </c>
      <c r="G133" s="234"/>
      <c r="H133" s="238">
        <v>738</v>
      </c>
      <c r="I133" s="239"/>
      <c r="J133" s="239"/>
      <c r="K133" s="234"/>
      <c r="L133" s="234"/>
      <c r="M133" s="240"/>
      <c r="N133" s="241"/>
      <c r="O133" s="242"/>
      <c r="P133" s="242"/>
      <c r="Q133" s="242"/>
      <c r="R133" s="242"/>
      <c r="S133" s="242"/>
      <c r="T133" s="242"/>
      <c r="U133" s="242"/>
      <c r="V133" s="242"/>
      <c r="W133" s="242"/>
      <c r="X133" s="243"/>
      <c r="AT133" s="244" t="s">
        <v>155</v>
      </c>
      <c r="AU133" s="244" t="s">
        <v>81</v>
      </c>
      <c r="AV133" s="12" t="s">
        <v>81</v>
      </c>
      <c r="AW133" s="12" t="s">
        <v>5</v>
      </c>
      <c r="AX133" s="12" t="s">
        <v>72</v>
      </c>
      <c r="AY133" s="244" t="s">
        <v>146</v>
      </c>
    </row>
    <row r="134" s="12" customFormat="1">
      <c r="B134" s="233"/>
      <c r="C134" s="234"/>
      <c r="D134" s="235" t="s">
        <v>155</v>
      </c>
      <c r="E134" s="236" t="s">
        <v>1</v>
      </c>
      <c r="F134" s="237" t="s">
        <v>513</v>
      </c>
      <c r="G134" s="234"/>
      <c r="H134" s="238">
        <v>225</v>
      </c>
      <c r="I134" s="239"/>
      <c r="J134" s="239"/>
      <c r="K134" s="234"/>
      <c r="L134" s="234"/>
      <c r="M134" s="240"/>
      <c r="N134" s="241"/>
      <c r="O134" s="242"/>
      <c r="P134" s="242"/>
      <c r="Q134" s="242"/>
      <c r="R134" s="242"/>
      <c r="S134" s="242"/>
      <c r="T134" s="242"/>
      <c r="U134" s="242"/>
      <c r="V134" s="242"/>
      <c r="W134" s="242"/>
      <c r="X134" s="243"/>
      <c r="AT134" s="244" t="s">
        <v>155</v>
      </c>
      <c r="AU134" s="244" t="s">
        <v>81</v>
      </c>
      <c r="AV134" s="12" t="s">
        <v>81</v>
      </c>
      <c r="AW134" s="12" t="s">
        <v>5</v>
      </c>
      <c r="AX134" s="12" t="s">
        <v>72</v>
      </c>
      <c r="AY134" s="244" t="s">
        <v>146</v>
      </c>
    </row>
    <row r="135" s="12" customFormat="1">
      <c r="B135" s="233"/>
      <c r="C135" s="234"/>
      <c r="D135" s="235" t="s">
        <v>155</v>
      </c>
      <c r="E135" s="236" t="s">
        <v>1</v>
      </c>
      <c r="F135" s="237" t="s">
        <v>514</v>
      </c>
      <c r="G135" s="234"/>
      <c r="H135" s="238">
        <v>123</v>
      </c>
      <c r="I135" s="239"/>
      <c r="J135" s="239"/>
      <c r="K135" s="234"/>
      <c r="L135" s="234"/>
      <c r="M135" s="240"/>
      <c r="N135" s="241"/>
      <c r="O135" s="242"/>
      <c r="P135" s="242"/>
      <c r="Q135" s="242"/>
      <c r="R135" s="242"/>
      <c r="S135" s="242"/>
      <c r="T135" s="242"/>
      <c r="U135" s="242"/>
      <c r="V135" s="242"/>
      <c r="W135" s="242"/>
      <c r="X135" s="243"/>
      <c r="AT135" s="244" t="s">
        <v>155</v>
      </c>
      <c r="AU135" s="244" t="s">
        <v>81</v>
      </c>
      <c r="AV135" s="12" t="s">
        <v>81</v>
      </c>
      <c r="AW135" s="12" t="s">
        <v>5</v>
      </c>
      <c r="AX135" s="12" t="s">
        <v>72</v>
      </c>
      <c r="AY135" s="244" t="s">
        <v>146</v>
      </c>
    </row>
    <row r="136" s="12" customFormat="1">
      <c r="B136" s="233"/>
      <c r="C136" s="234"/>
      <c r="D136" s="235" t="s">
        <v>155</v>
      </c>
      <c r="E136" s="236" t="s">
        <v>1</v>
      </c>
      <c r="F136" s="237" t="s">
        <v>229</v>
      </c>
      <c r="G136" s="234"/>
      <c r="H136" s="238">
        <v>6</v>
      </c>
      <c r="I136" s="239"/>
      <c r="J136" s="239"/>
      <c r="K136" s="234"/>
      <c r="L136" s="234"/>
      <c r="M136" s="240"/>
      <c r="N136" s="241"/>
      <c r="O136" s="242"/>
      <c r="P136" s="242"/>
      <c r="Q136" s="242"/>
      <c r="R136" s="242"/>
      <c r="S136" s="242"/>
      <c r="T136" s="242"/>
      <c r="U136" s="242"/>
      <c r="V136" s="242"/>
      <c r="W136" s="242"/>
      <c r="X136" s="243"/>
      <c r="AT136" s="244" t="s">
        <v>155</v>
      </c>
      <c r="AU136" s="244" t="s">
        <v>81</v>
      </c>
      <c r="AV136" s="12" t="s">
        <v>81</v>
      </c>
      <c r="AW136" s="12" t="s">
        <v>5</v>
      </c>
      <c r="AX136" s="12" t="s">
        <v>72</v>
      </c>
      <c r="AY136" s="244" t="s">
        <v>146</v>
      </c>
    </row>
    <row r="137" s="1" customFormat="1" ht="16.5" customHeight="1">
      <c r="B137" s="35"/>
      <c r="C137" s="220" t="s">
        <v>9</v>
      </c>
      <c r="D137" s="220" t="s">
        <v>148</v>
      </c>
      <c r="E137" s="221" t="s">
        <v>230</v>
      </c>
      <c r="F137" s="222" t="s">
        <v>231</v>
      </c>
      <c r="G137" s="223" t="s">
        <v>151</v>
      </c>
      <c r="H137" s="224">
        <v>287</v>
      </c>
      <c r="I137" s="225"/>
      <c r="J137" s="225"/>
      <c r="K137" s="226">
        <f>ROUND(P137*H137,2)</f>
        <v>0</v>
      </c>
      <c r="L137" s="222" t="s">
        <v>152</v>
      </c>
      <c r="M137" s="40"/>
      <c r="N137" s="227" t="s">
        <v>1</v>
      </c>
      <c r="O137" s="228" t="s">
        <v>41</v>
      </c>
      <c r="P137" s="229">
        <f>I137+J137</f>
        <v>0</v>
      </c>
      <c r="Q137" s="229">
        <f>ROUND(I137*H137,2)</f>
        <v>0</v>
      </c>
      <c r="R137" s="229">
        <f>ROUND(J137*H137,2)</f>
        <v>0</v>
      </c>
      <c r="S137" s="76"/>
      <c r="T137" s="230">
        <f>S137*H137</f>
        <v>0</v>
      </c>
      <c r="U137" s="230">
        <v>0</v>
      </c>
      <c r="V137" s="230">
        <f>U137*H137</f>
        <v>0</v>
      </c>
      <c r="W137" s="230">
        <v>0</v>
      </c>
      <c r="X137" s="231">
        <f>W137*H137</f>
        <v>0</v>
      </c>
      <c r="AR137" s="14" t="s">
        <v>153</v>
      </c>
      <c r="AT137" s="14" t="s">
        <v>148</v>
      </c>
      <c r="AU137" s="14" t="s">
        <v>81</v>
      </c>
      <c r="AY137" s="14" t="s">
        <v>146</v>
      </c>
      <c r="BE137" s="232">
        <f>IF(O137="základní",K137,0)</f>
        <v>0</v>
      </c>
      <c r="BF137" s="232">
        <f>IF(O137="snížená",K137,0)</f>
        <v>0</v>
      </c>
      <c r="BG137" s="232">
        <f>IF(O137="zákl. přenesená",K137,0)</f>
        <v>0</v>
      </c>
      <c r="BH137" s="232">
        <f>IF(O137="sníž. přenesená",K137,0)</f>
        <v>0</v>
      </c>
      <c r="BI137" s="232">
        <f>IF(O137="nulová",K137,0)</f>
        <v>0</v>
      </c>
      <c r="BJ137" s="14" t="s">
        <v>79</v>
      </c>
      <c r="BK137" s="232">
        <f>ROUND(P137*H137,2)</f>
        <v>0</v>
      </c>
      <c r="BL137" s="14" t="s">
        <v>153</v>
      </c>
      <c r="BM137" s="14" t="s">
        <v>515</v>
      </c>
    </row>
    <row r="138" s="12" customFormat="1">
      <c r="B138" s="233"/>
      <c r="C138" s="234"/>
      <c r="D138" s="235" t="s">
        <v>155</v>
      </c>
      <c r="E138" s="236" t="s">
        <v>1</v>
      </c>
      <c r="F138" s="237" t="s">
        <v>510</v>
      </c>
      <c r="G138" s="234"/>
      <c r="H138" s="238">
        <v>287</v>
      </c>
      <c r="I138" s="239"/>
      <c r="J138" s="239"/>
      <c r="K138" s="234"/>
      <c r="L138" s="234"/>
      <c r="M138" s="240"/>
      <c r="N138" s="241"/>
      <c r="O138" s="242"/>
      <c r="P138" s="242"/>
      <c r="Q138" s="242"/>
      <c r="R138" s="242"/>
      <c r="S138" s="242"/>
      <c r="T138" s="242"/>
      <c r="U138" s="242"/>
      <c r="V138" s="242"/>
      <c r="W138" s="242"/>
      <c r="X138" s="243"/>
      <c r="AT138" s="244" t="s">
        <v>155</v>
      </c>
      <c r="AU138" s="244" t="s">
        <v>81</v>
      </c>
      <c r="AV138" s="12" t="s">
        <v>81</v>
      </c>
      <c r="AW138" s="12" t="s">
        <v>5</v>
      </c>
      <c r="AX138" s="12" t="s">
        <v>79</v>
      </c>
      <c r="AY138" s="244" t="s">
        <v>146</v>
      </c>
    </row>
    <row r="139" s="1" customFormat="1" ht="16.5" customHeight="1">
      <c r="B139" s="35"/>
      <c r="C139" s="245" t="s">
        <v>233</v>
      </c>
      <c r="D139" s="245" t="s">
        <v>212</v>
      </c>
      <c r="E139" s="246" t="s">
        <v>234</v>
      </c>
      <c r="F139" s="247" t="s">
        <v>235</v>
      </c>
      <c r="G139" s="248" t="s">
        <v>159</v>
      </c>
      <c r="H139" s="249">
        <v>43.049999999999997</v>
      </c>
      <c r="I139" s="250"/>
      <c r="J139" s="251"/>
      <c r="K139" s="252">
        <f>ROUND(P139*H139,2)</f>
        <v>0</v>
      </c>
      <c r="L139" s="247" t="s">
        <v>152</v>
      </c>
      <c r="M139" s="253"/>
      <c r="N139" s="254" t="s">
        <v>1</v>
      </c>
      <c r="O139" s="228" t="s">
        <v>41</v>
      </c>
      <c r="P139" s="229">
        <f>I139+J139</f>
        <v>0</v>
      </c>
      <c r="Q139" s="229">
        <f>ROUND(I139*H139,2)</f>
        <v>0</v>
      </c>
      <c r="R139" s="229">
        <f>ROUND(J139*H139,2)</f>
        <v>0</v>
      </c>
      <c r="S139" s="76"/>
      <c r="T139" s="230">
        <f>S139*H139</f>
        <v>0</v>
      </c>
      <c r="U139" s="230">
        <v>0.22</v>
      </c>
      <c r="V139" s="230">
        <f>U139*H139</f>
        <v>9.4710000000000001</v>
      </c>
      <c r="W139" s="230">
        <v>0</v>
      </c>
      <c r="X139" s="231">
        <f>W139*H139</f>
        <v>0</v>
      </c>
      <c r="AR139" s="14" t="s">
        <v>192</v>
      </c>
      <c r="AT139" s="14" t="s">
        <v>212</v>
      </c>
      <c r="AU139" s="14" t="s">
        <v>81</v>
      </c>
      <c r="AY139" s="14" t="s">
        <v>146</v>
      </c>
      <c r="BE139" s="232">
        <f>IF(O139="základní",K139,0)</f>
        <v>0</v>
      </c>
      <c r="BF139" s="232">
        <f>IF(O139="snížená",K139,0)</f>
        <v>0</v>
      </c>
      <c r="BG139" s="232">
        <f>IF(O139="zákl. přenesená",K139,0)</f>
        <v>0</v>
      </c>
      <c r="BH139" s="232">
        <f>IF(O139="sníž. přenesená",K139,0)</f>
        <v>0</v>
      </c>
      <c r="BI139" s="232">
        <f>IF(O139="nulová",K139,0)</f>
        <v>0</v>
      </c>
      <c r="BJ139" s="14" t="s">
        <v>79</v>
      </c>
      <c r="BK139" s="232">
        <f>ROUND(P139*H139,2)</f>
        <v>0</v>
      </c>
      <c r="BL139" s="14" t="s">
        <v>153</v>
      </c>
      <c r="BM139" s="14" t="s">
        <v>516</v>
      </c>
    </row>
    <row r="140" s="12" customFormat="1">
      <c r="B140" s="233"/>
      <c r="C140" s="234"/>
      <c r="D140" s="235" t="s">
        <v>155</v>
      </c>
      <c r="E140" s="234"/>
      <c r="F140" s="237" t="s">
        <v>517</v>
      </c>
      <c r="G140" s="234"/>
      <c r="H140" s="238">
        <v>43.049999999999997</v>
      </c>
      <c r="I140" s="239"/>
      <c r="J140" s="239"/>
      <c r="K140" s="234"/>
      <c r="L140" s="234"/>
      <c r="M140" s="240"/>
      <c r="N140" s="241"/>
      <c r="O140" s="242"/>
      <c r="P140" s="242"/>
      <c r="Q140" s="242"/>
      <c r="R140" s="242"/>
      <c r="S140" s="242"/>
      <c r="T140" s="242"/>
      <c r="U140" s="242"/>
      <c r="V140" s="242"/>
      <c r="W140" s="242"/>
      <c r="X140" s="243"/>
      <c r="AT140" s="244" t="s">
        <v>155</v>
      </c>
      <c r="AU140" s="244" t="s">
        <v>81</v>
      </c>
      <c r="AV140" s="12" t="s">
        <v>81</v>
      </c>
      <c r="AW140" s="12" t="s">
        <v>4</v>
      </c>
      <c r="AX140" s="12" t="s">
        <v>79</v>
      </c>
      <c r="AY140" s="244" t="s">
        <v>146</v>
      </c>
    </row>
    <row r="141" s="11" customFormat="1" ht="22.8" customHeight="1">
      <c r="B141" s="203"/>
      <c r="C141" s="204"/>
      <c r="D141" s="205" t="s">
        <v>71</v>
      </c>
      <c r="E141" s="218" t="s">
        <v>81</v>
      </c>
      <c r="F141" s="218" t="s">
        <v>238</v>
      </c>
      <c r="G141" s="204"/>
      <c r="H141" s="204"/>
      <c r="I141" s="207"/>
      <c r="J141" s="207"/>
      <c r="K141" s="219">
        <f>BK141</f>
        <v>0</v>
      </c>
      <c r="L141" s="204"/>
      <c r="M141" s="209"/>
      <c r="N141" s="210"/>
      <c r="O141" s="211"/>
      <c r="P141" s="211"/>
      <c r="Q141" s="212">
        <f>SUM(Q142:Q151)</f>
        <v>0</v>
      </c>
      <c r="R141" s="212">
        <f>SUM(R142:R151)</f>
        <v>0</v>
      </c>
      <c r="S141" s="211"/>
      <c r="T141" s="213">
        <f>SUM(T142:T151)</f>
        <v>0</v>
      </c>
      <c r="U141" s="211"/>
      <c r="V141" s="213">
        <f>SUM(V142:V151)</f>
        <v>40.410277400000005</v>
      </c>
      <c r="W141" s="211"/>
      <c r="X141" s="214">
        <f>SUM(X142:X151)</f>
        <v>0</v>
      </c>
      <c r="AR141" s="215" t="s">
        <v>79</v>
      </c>
      <c r="AT141" s="216" t="s">
        <v>71</v>
      </c>
      <c r="AU141" s="216" t="s">
        <v>79</v>
      </c>
      <c r="AY141" s="215" t="s">
        <v>146</v>
      </c>
      <c r="BK141" s="217">
        <f>SUM(BK142:BK151)</f>
        <v>0</v>
      </c>
    </row>
    <row r="142" s="1" customFormat="1" ht="16.5" customHeight="1">
      <c r="B142" s="35"/>
      <c r="C142" s="220" t="s">
        <v>239</v>
      </c>
      <c r="D142" s="220" t="s">
        <v>148</v>
      </c>
      <c r="E142" s="221" t="s">
        <v>240</v>
      </c>
      <c r="F142" s="222" t="s">
        <v>241</v>
      </c>
      <c r="G142" s="223" t="s">
        <v>159</v>
      </c>
      <c r="H142" s="224">
        <v>19.649999999999999</v>
      </c>
      <c r="I142" s="225"/>
      <c r="J142" s="225"/>
      <c r="K142" s="226">
        <f>ROUND(P142*H142,2)</f>
        <v>0</v>
      </c>
      <c r="L142" s="222" t="s">
        <v>152</v>
      </c>
      <c r="M142" s="40"/>
      <c r="N142" s="227" t="s">
        <v>1</v>
      </c>
      <c r="O142" s="228" t="s">
        <v>41</v>
      </c>
      <c r="P142" s="229">
        <f>I142+J142</f>
        <v>0</v>
      </c>
      <c r="Q142" s="229">
        <f>ROUND(I142*H142,2)</f>
        <v>0</v>
      </c>
      <c r="R142" s="229">
        <f>ROUND(J142*H142,2)</f>
        <v>0</v>
      </c>
      <c r="S142" s="76"/>
      <c r="T142" s="230">
        <f>S142*H142</f>
        <v>0</v>
      </c>
      <c r="U142" s="230">
        <v>1.665</v>
      </c>
      <c r="V142" s="230">
        <f>U142*H142</f>
        <v>32.71725</v>
      </c>
      <c r="W142" s="230">
        <v>0</v>
      </c>
      <c r="X142" s="231">
        <f>W142*H142</f>
        <v>0</v>
      </c>
      <c r="AR142" s="14" t="s">
        <v>153</v>
      </c>
      <c r="AT142" s="14" t="s">
        <v>148</v>
      </c>
      <c r="AU142" s="14" t="s">
        <v>81</v>
      </c>
      <c r="AY142" s="14" t="s">
        <v>146</v>
      </c>
      <c r="BE142" s="232">
        <f>IF(O142="základní",K142,0)</f>
        <v>0</v>
      </c>
      <c r="BF142" s="232">
        <f>IF(O142="snížená",K142,0)</f>
        <v>0</v>
      </c>
      <c r="BG142" s="232">
        <f>IF(O142="zákl. přenesená",K142,0)</f>
        <v>0</v>
      </c>
      <c r="BH142" s="232">
        <f>IF(O142="sníž. přenesená",K142,0)</f>
        <v>0</v>
      </c>
      <c r="BI142" s="232">
        <f>IF(O142="nulová",K142,0)</f>
        <v>0</v>
      </c>
      <c r="BJ142" s="14" t="s">
        <v>79</v>
      </c>
      <c r="BK142" s="232">
        <f>ROUND(P142*H142,2)</f>
        <v>0</v>
      </c>
      <c r="BL142" s="14" t="s">
        <v>153</v>
      </c>
      <c r="BM142" s="14" t="s">
        <v>242</v>
      </c>
    </row>
    <row r="143" s="12" customFormat="1">
      <c r="B143" s="233"/>
      <c r="C143" s="234"/>
      <c r="D143" s="235" t="s">
        <v>155</v>
      </c>
      <c r="E143" s="236" t="s">
        <v>1</v>
      </c>
      <c r="F143" s="237" t="s">
        <v>518</v>
      </c>
      <c r="G143" s="234"/>
      <c r="H143" s="238">
        <v>19.649999999999999</v>
      </c>
      <c r="I143" s="239"/>
      <c r="J143" s="239"/>
      <c r="K143" s="234"/>
      <c r="L143" s="234"/>
      <c r="M143" s="240"/>
      <c r="N143" s="241"/>
      <c r="O143" s="242"/>
      <c r="P143" s="242"/>
      <c r="Q143" s="242"/>
      <c r="R143" s="242"/>
      <c r="S143" s="242"/>
      <c r="T143" s="242"/>
      <c r="U143" s="242"/>
      <c r="V143" s="242"/>
      <c r="W143" s="242"/>
      <c r="X143" s="243"/>
      <c r="AT143" s="244" t="s">
        <v>155</v>
      </c>
      <c r="AU143" s="244" t="s">
        <v>81</v>
      </c>
      <c r="AV143" s="12" t="s">
        <v>81</v>
      </c>
      <c r="AW143" s="12" t="s">
        <v>5</v>
      </c>
      <c r="AX143" s="12" t="s">
        <v>79</v>
      </c>
      <c r="AY143" s="244" t="s">
        <v>146</v>
      </c>
    </row>
    <row r="144" s="1" customFormat="1" ht="16.5" customHeight="1">
      <c r="B144" s="35"/>
      <c r="C144" s="220" t="s">
        <v>244</v>
      </c>
      <c r="D144" s="220" t="s">
        <v>148</v>
      </c>
      <c r="E144" s="221" t="s">
        <v>245</v>
      </c>
      <c r="F144" s="222" t="s">
        <v>246</v>
      </c>
      <c r="G144" s="223" t="s">
        <v>151</v>
      </c>
      <c r="H144" s="224">
        <v>172.91999999999999</v>
      </c>
      <c r="I144" s="225"/>
      <c r="J144" s="225"/>
      <c r="K144" s="226">
        <f>ROUND(P144*H144,2)</f>
        <v>0</v>
      </c>
      <c r="L144" s="222" t="s">
        <v>152</v>
      </c>
      <c r="M144" s="40"/>
      <c r="N144" s="227" t="s">
        <v>1</v>
      </c>
      <c r="O144" s="228" t="s">
        <v>41</v>
      </c>
      <c r="P144" s="229">
        <f>I144+J144</f>
        <v>0</v>
      </c>
      <c r="Q144" s="229">
        <f>ROUND(I144*H144,2)</f>
        <v>0</v>
      </c>
      <c r="R144" s="229">
        <f>ROUND(J144*H144,2)</f>
        <v>0</v>
      </c>
      <c r="S144" s="76"/>
      <c r="T144" s="230">
        <f>S144*H144</f>
        <v>0</v>
      </c>
      <c r="U144" s="230">
        <v>0.00017000000000000001</v>
      </c>
      <c r="V144" s="230">
        <f>U144*H144</f>
        <v>0.0293964</v>
      </c>
      <c r="W144" s="230">
        <v>0</v>
      </c>
      <c r="X144" s="231">
        <f>W144*H144</f>
        <v>0</v>
      </c>
      <c r="AR144" s="14" t="s">
        <v>153</v>
      </c>
      <c r="AT144" s="14" t="s">
        <v>148</v>
      </c>
      <c r="AU144" s="14" t="s">
        <v>81</v>
      </c>
      <c r="AY144" s="14" t="s">
        <v>146</v>
      </c>
      <c r="BE144" s="232">
        <f>IF(O144="základní",K144,0)</f>
        <v>0</v>
      </c>
      <c r="BF144" s="232">
        <f>IF(O144="snížená",K144,0)</f>
        <v>0</v>
      </c>
      <c r="BG144" s="232">
        <f>IF(O144="zákl. přenesená",K144,0)</f>
        <v>0</v>
      </c>
      <c r="BH144" s="232">
        <f>IF(O144="sníž. přenesená",K144,0)</f>
        <v>0</v>
      </c>
      <c r="BI144" s="232">
        <f>IF(O144="nulová",K144,0)</f>
        <v>0</v>
      </c>
      <c r="BJ144" s="14" t="s">
        <v>79</v>
      </c>
      <c r="BK144" s="232">
        <f>ROUND(P144*H144,2)</f>
        <v>0</v>
      </c>
      <c r="BL144" s="14" t="s">
        <v>153</v>
      </c>
      <c r="BM144" s="14" t="s">
        <v>247</v>
      </c>
    </row>
    <row r="145" s="12" customFormat="1">
      <c r="B145" s="233"/>
      <c r="C145" s="234"/>
      <c r="D145" s="235" t="s">
        <v>155</v>
      </c>
      <c r="E145" s="236" t="s">
        <v>1</v>
      </c>
      <c r="F145" s="237" t="s">
        <v>519</v>
      </c>
      <c r="G145" s="234"/>
      <c r="H145" s="238">
        <v>157.19999999999999</v>
      </c>
      <c r="I145" s="239"/>
      <c r="J145" s="239"/>
      <c r="K145" s="234"/>
      <c r="L145" s="234"/>
      <c r="M145" s="240"/>
      <c r="N145" s="241"/>
      <c r="O145" s="242"/>
      <c r="P145" s="242"/>
      <c r="Q145" s="242"/>
      <c r="R145" s="242"/>
      <c r="S145" s="242"/>
      <c r="T145" s="242"/>
      <c r="U145" s="242"/>
      <c r="V145" s="242"/>
      <c r="W145" s="242"/>
      <c r="X145" s="243"/>
      <c r="AT145" s="244" t="s">
        <v>155</v>
      </c>
      <c r="AU145" s="244" t="s">
        <v>81</v>
      </c>
      <c r="AV145" s="12" t="s">
        <v>81</v>
      </c>
      <c r="AW145" s="12" t="s">
        <v>5</v>
      </c>
      <c r="AX145" s="12" t="s">
        <v>79</v>
      </c>
      <c r="AY145" s="244" t="s">
        <v>146</v>
      </c>
    </row>
    <row r="146" s="12" customFormat="1">
      <c r="B146" s="233"/>
      <c r="C146" s="234"/>
      <c r="D146" s="235" t="s">
        <v>155</v>
      </c>
      <c r="E146" s="234"/>
      <c r="F146" s="237" t="s">
        <v>520</v>
      </c>
      <c r="G146" s="234"/>
      <c r="H146" s="238">
        <v>172.91999999999999</v>
      </c>
      <c r="I146" s="239"/>
      <c r="J146" s="239"/>
      <c r="K146" s="234"/>
      <c r="L146" s="234"/>
      <c r="M146" s="240"/>
      <c r="N146" s="241"/>
      <c r="O146" s="242"/>
      <c r="P146" s="242"/>
      <c r="Q146" s="242"/>
      <c r="R146" s="242"/>
      <c r="S146" s="242"/>
      <c r="T146" s="242"/>
      <c r="U146" s="242"/>
      <c r="V146" s="242"/>
      <c r="W146" s="242"/>
      <c r="X146" s="243"/>
      <c r="AT146" s="244" t="s">
        <v>155</v>
      </c>
      <c r="AU146" s="244" t="s">
        <v>81</v>
      </c>
      <c r="AV146" s="12" t="s">
        <v>81</v>
      </c>
      <c r="AW146" s="12" t="s">
        <v>4</v>
      </c>
      <c r="AX146" s="12" t="s">
        <v>79</v>
      </c>
      <c r="AY146" s="244" t="s">
        <v>146</v>
      </c>
    </row>
    <row r="147" s="1" customFormat="1" ht="16.5" customHeight="1">
      <c r="B147" s="35"/>
      <c r="C147" s="245" t="s">
        <v>250</v>
      </c>
      <c r="D147" s="245" t="s">
        <v>212</v>
      </c>
      <c r="E147" s="246" t="s">
        <v>251</v>
      </c>
      <c r="F147" s="247" t="s">
        <v>252</v>
      </c>
      <c r="G147" s="248" t="s">
        <v>151</v>
      </c>
      <c r="H147" s="249">
        <v>172.91999999999999</v>
      </c>
      <c r="I147" s="250"/>
      <c r="J147" s="251"/>
      <c r="K147" s="252">
        <f>ROUND(P147*H147,2)</f>
        <v>0</v>
      </c>
      <c r="L147" s="247" t="s">
        <v>152</v>
      </c>
      <c r="M147" s="253"/>
      <c r="N147" s="254" t="s">
        <v>1</v>
      </c>
      <c r="O147" s="228" t="s">
        <v>41</v>
      </c>
      <c r="P147" s="229">
        <f>I147+J147</f>
        <v>0</v>
      </c>
      <c r="Q147" s="229">
        <f>ROUND(I147*H147,2)</f>
        <v>0</v>
      </c>
      <c r="R147" s="229">
        <f>ROUND(J147*H147,2)</f>
        <v>0</v>
      </c>
      <c r="S147" s="76"/>
      <c r="T147" s="230">
        <f>S147*H147</f>
        <v>0</v>
      </c>
      <c r="U147" s="230">
        <v>0.00029999999999999997</v>
      </c>
      <c r="V147" s="230">
        <f>U147*H147</f>
        <v>0.051875999999999992</v>
      </c>
      <c r="W147" s="230">
        <v>0</v>
      </c>
      <c r="X147" s="231">
        <f>W147*H147</f>
        <v>0</v>
      </c>
      <c r="AR147" s="14" t="s">
        <v>192</v>
      </c>
      <c r="AT147" s="14" t="s">
        <v>212</v>
      </c>
      <c r="AU147" s="14" t="s">
        <v>81</v>
      </c>
      <c r="AY147" s="14" t="s">
        <v>146</v>
      </c>
      <c r="BE147" s="232">
        <f>IF(O147="základní",K147,0)</f>
        <v>0</v>
      </c>
      <c r="BF147" s="232">
        <f>IF(O147="snížená",K147,0)</f>
        <v>0</v>
      </c>
      <c r="BG147" s="232">
        <f>IF(O147="zákl. přenesená",K147,0)</f>
        <v>0</v>
      </c>
      <c r="BH147" s="232">
        <f>IF(O147="sníž. přenesená",K147,0)</f>
        <v>0</v>
      </c>
      <c r="BI147" s="232">
        <f>IF(O147="nulová",K147,0)</f>
        <v>0</v>
      </c>
      <c r="BJ147" s="14" t="s">
        <v>79</v>
      </c>
      <c r="BK147" s="232">
        <f>ROUND(P147*H147,2)</f>
        <v>0</v>
      </c>
      <c r="BL147" s="14" t="s">
        <v>153</v>
      </c>
      <c r="BM147" s="14" t="s">
        <v>253</v>
      </c>
    </row>
    <row r="148" s="12" customFormat="1">
      <c r="B148" s="233"/>
      <c r="C148" s="234"/>
      <c r="D148" s="235" t="s">
        <v>155</v>
      </c>
      <c r="E148" s="234"/>
      <c r="F148" s="237" t="s">
        <v>520</v>
      </c>
      <c r="G148" s="234"/>
      <c r="H148" s="238">
        <v>172.91999999999999</v>
      </c>
      <c r="I148" s="239"/>
      <c r="J148" s="239"/>
      <c r="K148" s="234"/>
      <c r="L148" s="234"/>
      <c r="M148" s="240"/>
      <c r="N148" s="241"/>
      <c r="O148" s="242"/>
      <c r="P148" s="242"/>
      <c r="Q148" s="242"/>
      <c r="R148" s="242"/>
      <c r="S148" s="242"/>
      <c r="T148" s="242"/>
      <c r="U148" s="242"/>
      <c r="V148" s="242"/>
      <c r="W148" s="242"/>
      <c r="X148" s="243"/>
      <c r="AT148" s="244" t="s">
        <v>155</v>
      </c>
      <c r="AU148" s="244" t="s">
        <v>81</v>
      </c>
      <c r="AV148" s="12" t="s">
        <v>81</v>
      </c>
      <c r="AW148" s="12" t="s">
        <v>4</v>
      </c>
      <c r="AX148" s="12" t="s">
        <v>79</v>
      </c>
      <c r="AY148" s="244" t="s">
        <v>146</v>
      </c>
    </row>
    <row r="149" s="1" customFormat="1" ht="16.5" customHeight="1">
      <c r="B149" s="35"/>
      <c r="C149" s="220" t="s">
        <v>96</v>
      </c>
      <c r="D149" s="220" t="s">
        <v>148</v>
      </c>
      <c r="E149" s="221" t="s">
        <v>254</v>
      </c>
      <c r="F149" s="222" t="s">
        <v>255</v>
      </c>
      <c r="G149" s="223" t="s">
        <v>159</v>
      </c>
      <c r="H149" s="224">
        <v>3.9300000000000002</v>
      </c>
      <c r="I149" s="225"/>
      <c r="J149" s="225"/>
      <c r="K149" s="226">
        <f>ROUND(P149*H149,2)</f>
        <v>0</v>
      </c>
      <c r="L149" s="222" t="s">
        <v>152</v>
      </c>
      <c r="M149" s="40"/>
      <c r="N149" s="227" t="s">
        <v>1</v>
      </c>
      <c r="O149" s="228" t="s">
        <v>41</v>
      </c>
      <c r="P149" s="229">
        <f>I149+J149</f>
        <v>0</v>
      </c>
      <c r="Q149" s="229">
        <f>ROUND(I149*H149,2)</f>
        <v>0</v>
      </c>
      <c r="R149" s="229">
        <f>ROUND(J149*H149,2)</f>
        <v>0</v>
      </c>
      <c r="S149" s="76"/>
      <c r="T149" s="230">
        <f>S149*H149</f>
        <v>0</v>
      </c>
      <c r="U149" s="230">
        <v>1.9205000000000001</v>
      </c>
      <c r="V149" s="230">
        <f>U149*H149</f>
        <v>7.5475650000000005</v>
      </c>
      <c r="W149" s="230">
        <v>0</v>
      </c>
      <c r="X149" s="231">
        <f>W149*H149</f>
        <v>0</v>
      </c>
      <c r="AR149" s="14" t="s">
        <v>153</v>
      </c>
      <c r="AT149" s="14" t="s">
        <v>148</v>
      </c>
      <c r="AU149" s="14" t="s">
        <v>81</v>
      </c>
      <c r="AY149" s="14" t="s">
        <v>146</v>
      </c>
      <c r="BE149" s="232">
        <f>IF(O149="základní",K149,0)</f>
        <v>0</v>
      </c>
      <c r="BF149" s="232">
        <f>IF(O149="snížená",K149,0)</f>
        <v>0</v>
      </c>
      <c r="BG149" s="232">
        <f>IF(O149="zákl. přenesená",K149,0)</f>
        <v>0</v>
      </c>
      <c r="BH149" s="232">
        <f>IF(O149="sníž. přenesená",K149,0)</f>
        <v>0</v>
      </c>
      <c r="BI149" s="232">
        <f>IF(O149="nulová",K149,0)</f>
        <v>0</v>
      </c>
      <c r="BJ149" s="14" t="s">
        <v>79</v>
      </c>
      <c r="BK149" s="232">
        <f>ROUND(P149*H149,2)</f>
        <v>0</v>
      </c>
      <c r="BL149" s="14" t="s">
        <v>153</v>
      </c>
      <c r="BM149" s="14" t="s">
        <v>256</v>
      </c>
    </row>
    <row r="150" s="12" customFormat="1">
      <c r="B150" s="233"/>
      <c r="C150" s="234"/>
      <c r="D150" s="235" t="s">
        <v>155</v>
      </c>
      <c r="E150" s="236" t="s">
        <v>1</v>
      </c>
      <c r="F150" s="237" t="s">
        <v>521</v>
      </c>
      <c r="G150" s="234"/>
      <c r="H150" s="238">
        <v>3.9300000000000002</v>
      </c>
      <c r="I150" s="239"/>
      <c r="J150" s="239"/>
      <c r="K150" s="234"/>
      <c r="L150" s="234"/>
      <c r="M150" s="240"/>
      <c r="N150" s="241"/>
      <c r="O150" s="242"/>
      <c r="P150" s="242"/>
      <c r="Q150" s="242"/>
      <c r="R150" s="242"/>
      <c r="S150" s="242"/>
      <c r="T150" s="242"/>
      <c r="U150" s="242"/>
      <c r="V150" s="242"/>
      <c r="W150" s="242"/>
      <c r="X150" s="243"/>
      <c r="AT150" s="244" t="s">
        <v>155</v>
      </c>
      <c r="AU150" s="244" t="s">
        <v>81</v>
      </c>
      <c r="AV150" s="12" t="s">
        <v>81</v>
      </c>
      <c r="AW150" s="12" t="s">
        <v>5</v>
      </c>
      <c r="AX150" s="12" t="s">
        <v>79</v>
      </c>
      <c r="AY150" s="244" t="s">
        <v>146</v>
      </c>
    </row>
    <row r="151" s="1" customFormat="1" ht="16.5" customHeight="1">
      <c r="B151" s="35"/>
      <c r="C151" s="220" t="s">
        <v>8</v>
      </c>
      <c r="D151" s="220" t="s">
        <v>148</v>
      </c>
      <c r="E151" s="221" t="s">
        <v>258</v>
      </c>
      <c r="F151" s="222" t="s">
        <v>259</v>
      </c>
      <c r="G151" s="223" t="s">
        <v>260</v>
      </c>
      <c r="H151" s="224">
        <v>131</v>
      </c>
      <c r="I151" s="225"/>
      <c r="J151" s="225"/>
      <c r="K151" s="226">
        <f>ROUND(P151*H151,2)</f>
        <v>0</v>
      </c>
      <c r="L151" s="222" t="s">
        <v>152</v>
      </c>
      <c r="M151" s="40"/>
      <c r="N151" s="227" t="s">
        <v>1</v>
      </c>
      <c r="O151" s="228" t="s">
        <v>41</v>
      </c>
      <c r="P151" s="229">
        <f>I151+J151</f>
        <v>0</v>
      </c>
      <c r="Q151" s="229">
        <f>ROUND(I151*H151,2)</f>
        <v>0</v>
      </c>
      <c r="R151" s="229">
        <f>ROUND(J151*H151,2)</f>
        <v>0</v>
      </c>
      <c r="S151" s="76"/>
      <c r="T151" s="230">
        <f>S151*H151</f>
        <v>0</v>
      </c>
      <c r="U151" s="230">
        <v>0.00048999999999999998</v>
      </c>
      <c r="V151" s="230">
        <f>U151*H151</f>
        <v>0.064189999999999997</v>
      </c>
      <c r="W151" s="230">
        <v>0</v>
      </c>
      <c r="X151" s="231">
        <f>W151*H151</f>
        <v>0</v>
      </c>
      <c r="AR151" s="14" t="s">
        <v>153</v>
      </c>
      <c r="AT151" s="14" t="s">
        <v>148</v>
      </c>
      <c r="AU151" s="14" t="s">
        <v>81</v>
      </c>
      <c r="AY151" s="14" t="s">
        <v>146</v>
      </c>
      <c r="BE151" s="232">
        <f>IF(O151="základní",K151,0)</f>
        <v>0</v>
      </c>
      <c r="BF151" s="232">
        <f>IF(O151="snížená",K151,0)</f>
        <v>0</v>
      </c>
      <c r="BG151" s="232">
        <f>IF(O151="zákl. přenesená",K151,0)</f>
        <v>0</v>
      </c>
      <c r="BH151" s="232">
        <f>IF(O151="sníž. přenesená",K151,0)</f>
        <v>0</v>
      </c>
      <c r="BI151" s="232">
        <f>IF(O151="nulová",K151,0)</f>
        <v>0</v>
      </c>
      <c r="BJ151" s="14" t="s">
        <v>79</v>
      </c>
      <c r="BK151" s="232">
        <f>ROUND(P151*H151,2)</f>
        <v>0</v>
      </c>
      <c r="BL151" s="14" t="s">
        <v>153</v>
      </c>
      <c r="BM151" s="14" t="s">
        <v>261</v>
      </c>
    </row>
    <row r="152" s="11" customFormat="1" ht="22.8" customHeight="1">
      <c r="B152" s="203"/>
      <c r="C152" s="204"/>
      <c r="D152" s="205" t="s">
        <v>71</v>
      </c>
      <c r="E152" s="218" t="s">
        <v>178</v>
      </c>
      <c r="F152" s="218" t="s">
        <v>262</v>
      </c>
      <c r="G152" s="204"/>
      <c r="H152" s="204"/>
      <c r="I152" s="207"/>
      <c r="J152" s="207"/>
      <c r="K152" s="219">
        <f>BK152</f>
        <v>0</v>
      </c>
      <c r="L152" s="204"/>
      <c r="M152" s="209"/>
      <c r="N152" s="210"/>
      <c r="O152" s="211"/>
      <c r="P152" s="211"/>
      <c r="Q152" s="212">
        <f>SUM(Q153:Q195)</f>
        <v>0</v>
      </c>
      <c r="R152" s="212">
        <f>SUM(R153:R195)</f>
        <v>0</v>
      </c>
      <c r="S152" s="211"/>
      <c r="T152" s="213">
        <f>SUM(T153:T195)</f>
        <v>0</v>
      </c>
      <c r="U152" s="211"/>
      <c r="V152" s="213">
        <f>SUM(V153:V195)</f>
        <v>1911.3344460000003</v>
      </c>
      <c r="W152" s="211"/>
      <c r="X152" s="214">
        <f>SUM(X153:X195)</f>
        <v>0</v>
      </c>
      <c r="AR152" s="215" t="s">
        <v>79</v>
      </c>
      <c r="AT152" s="216" t="s">
        <v>71</v>
      </c>
      <c r="AU152" s="216" t="s">
        <v>79</v>
      </c>
      <c r="AY152" s="215" t="s">
        <v>146</v>
      </c>
      <c r="BK152" s="217">
        <f>SUM(BK153:BK195)</f>
        <v>0</v>
      </c>
    </row>
    <row r="153" s="1" customFormat="1" ht="16.5" customHeight="1">
      <c r="B153" s="35"/>
      <c r="C153" s="220" t="s">
        <v>263</v>
      </c>
      <c r="D153" s="220" t="s">
        <v>148</v>
      </c>
      <c r="E153" s="221" t="s">
        <v>264</v>
      </c>
      <c r="F153" s="222" t="s">
        <v>265</v>
      </c>
      <c r="G153" s="223" t="s">
        <v>151</v>
      </c>
      <c r="H153" s="224">
        <v>1092</v>
      </c>
      <c r="I153" s="225"/>
      <c r="J153" s="225"/>
      <c r="K153" s="226">
        <f>ROUND(P153*H153,2)</f>
        <v>0</v>
      </c>
      <c r="L153" s="222" t="s">
        <v>152</v>
      </c>
      <c r="M153" s="40"/>
      <c r="N153" s="227" t="s">
        <v>1</v>
      </c>
      <c r="O153" s="228" t="s">
        <v>41</v>
      </c>
      <c r="P153" s="229">
        <f>I153+J153</f>
        <v>0</v>
      </c>
      <c r="Q153" s="229">
        <f>ROUND(I153*H153,2)</f>
        <v>0</v>
      </c>
      <c r="R153" s="229">
        <f>ROUND(J153*H153,2)</f>
        <v>0</v>
      </c>
      <c r="S153" s="76"/>
      <c r="T153" s="230">
        <f>S153*H153</f>
        <v>0</v>
      </c>
      <c r="U153" s="230">
        <v>0.1012</v>
      </c>
      <c r="V153" s="230">
        <f>U153*H153</f>
        <v>110.5104</v>
      </c>
      <c r="W153" s="230">
        <v>0</v>
      </c>
      <c r="X153" s="231">
        <f>W153*H153</f>
        <v>0</v>
      </c>
      <c r="AR153" s="14" t="s">
        <v>153</v>
      </c>
      <c r="AT153" s="14" t="s">
        <v>148</v>
      </c>
      <c r="AU153" s="14" t="s">
        <v>81</v>
      </c>
      <c r="AY153" s="14" t="s">
        <v>146</v>
      </c>
      <c r="BE153" s="232">
        <f>IF(O153="základní",K153,0)</f>
        <v>0</v>
      </c>
      <c r="BF153" s="232">
        <f>IF(O153="snížená",K153,0)</f>
        <v>0</v>
      </c>
      <c r="BG153" s="232">
        <f>IF(O153="zákl. přenesená",K153,0)</f>
        <v>0</v>
      </c>
      <c r="BH153" s="232">
        <f>IF(O153="sníž. přenesená",K153,0)</f>
        <v>0</v>
      </c>
      <c r="BI153" s="232">
        <f>IF(O153="nulová",K153,0)</f>
        <v>0</v>
      </c>
      <c r="BJ153" s="14" t="s">
        <v>79</v>
      </c>
      <c r="BK153" s="232">
        <f>ROUND(P153*H153,2)</f>
        <v>0</v>
      </c>
      <c r="BL153" s="14" t="s">
        <v>153</v>
      </c>
      <c r="BM153" s="14" t="s">
        <v>266</v>
      </c>
    </row>
    <row r="154" s="12" customFormat="1">
      <c r="B154" s="233"/>
      <c r="C154" s="234"/>
      <c r="D154" s="235" t="s">
        <v>155</v>
      </c>
      <c r="E154" s="236" t="s">
        <v>1</v>
      </c>
      <c r="F154" s="237" t="s">
        <v>522</v>
      </c>
      <c r="G154" s="234"/>
      <c r="H154" s="238">
        <v>738</v>
      </c>
      <c r="I154" s="239"/>
      <c r="J154" s="239"/>
      <c r="K154" s="234"/>
      <c r="L154" s="234"/>
      <c r="M154" s="240"/>
      <c r="N154" s="241"/>
      <c r="O154" s="242"/>
      <c r="P154" s="242"/>
      <c r="Q154" s="242"/>
      <c r="R154" s="242"/>
      <c r="S154" s="242"/>
      <c r="T154" s="242"/>
      <c r="U154" s="242"/>
      <c r="V154" s="242"/>
      <c r="W154" s="242"/>
      <c r="X154" s="243"/>
      <c r="AT154" s="244" t="s">
        <v>155</v>
      </c>
      <c r="AU154" s="244" t="s">
        <v>81</v>
      </c>
      <c r="AV154" s="12" t="s">
        <v>81</v>
      </c>
      <c r="AW154" s="12" t="s">
        <v>5</v>
      </c>
      <c r="AX154" s="12" t="s">
        <v>72</v>
      </c>
      <c r="AY154" s="244" t="s">
        <v>146</v>
      </c>
    </row>
    <row r="155" s="12" customFormat="1">
      <c r="B155" s="233"/>
      <c r="C155" s="234"/>
      <c r="D155" s="235" t="s">
        <v>155</v>
      </c>
      <c r="E155" s="236" t="s">
        <v>1</v>
      </c>
      <c r="F155" s="237" t="s">
        <v>523</v>
      </c>
      <c r="G155" s="234"/>
      <c r="H155" s="238">
        <v>225</v>
      </c>
      <c r="I155" s="239"/>
      <c r="J155" s="239"/>
      <c r="K155" s="234"/>
      <c r="L155" s="234"/>
      <c r="M155" s="240"/>
      <c r="N155" s="241"/>
      <c r="O155" s="242"/>
      <c r="P155" s="242"/>
      <c r="Q155" s="242"/>
      <c r="R155" s="242"/>
      <c r="S155" s="242"/>
      <c r="T155" s="242"/>
      <c r="U155" s="242"/>
      <c r="V155" s="242"/>
      <c r="W155" s="242"/>
      <c r="X155" s="243"/>
      <c r="AT155" s="244" t="s">
        <v>155</v>
      </c>
      <c r="AU155" s="244" t="s">
        <v>81</v>
      </c>
      <c r="AV155" s="12" t="s">
        <v>81</v>
      </c>
      <c r="AW155" s="12" t="s">
        <v>5</v>
      </c>
      <c r="AX155" s="12" t="s">
        <v>72</v>
      </c>
      <c r="AY155" s="244" t="s">
        <v>146</v>
      </c>
    </row>
    <row r="156" s="12" customFormat="1">
      <c r="B156" s="233"/>
      <c r="C156" s="234"/>
      <c r="D156" s="235" t="s">
        <v>155</v>
      </c>
      <c r="E156" s="236" t="s">
        <v>1</v>
      </c>
      <c r="F156" s="237" t="s">
        <v>524</v>
      </c>
      <c r="G156" s="234"/>
      <c r="H156" s="238">
        <v>123</v>
      </c>
      <c r="I156" s="239"/>
      <c r="J156" s="239"/>
      <c r="K156" s="234"/>
      <c r="L156" s="234"/>
      <c r="M156" s="240"/>
      <c r="N156" s="241"/>
      <c r="O156" s="242"/>
      <c r="P156" s="242"/>
      <c r="Q156" s="242"/>
      <c r="R156" s="242"/>
      <c r="S156" s="242"/>
      <c r="T156" s="242"/>
      <c r="U156" s="242"/>
      <c r="V156" s="242"/>
      <c r="W156" s="242"/>
      <c r="X156" s="243"/>
      <c r="AT156" s="244" t="s">
        <v>155</v>
      </c>
      <c r="AU156" s="244" t="s">
        <v>81</v>
      </c>
      <c r="AV156" s="12" t="s">
        <v>81</v>
      </c>
      <c r="AW156" s="12" t="s">
        <v>5</v>
      </c>
      <c r="AX156" s="12" t="s">
        <v>72</v>
      </c>
      <c r="AY156" s="244" t="s">
        <v>146</v>
      </c>
    </row>
    <row r="157" s="12" customFormat="1">
      <c r="B157" s="233"/>
      <c r="C157" s="234"/>
      <c r="D157" s="235" t="s">
        <v>155</v>
      </c>
      <c r="E157" s="236" t="s">
        <v>1</v>
      </c>
      <c r="F157" s="237" t="s">
        <v>270</v>
      </c>
      <c r="G157" s="234"/>
      <c r="H157" s="238">
        <v>6</v>
      </c>
      <c r="I157" s="239"/>
      <c r="J157" s="239"/>
      <c r="K157" s="234"/>
      <c r="L157" s="234"/>
      <c r="M157" s="240"/>
      <c r="N157" s="241"/>
      <c r="O157" s="242"/>
      <c r="P157" s="242"/>
      <c r="Q157" s="242"/>
      <c r="R157" s="242"/>
      <c r="S157" s="242"/>
      <c r="T157" s="242"/>
      <c r="U157" s="242"/>
      <c r="V157" s="242"/>
      <c r="W157" s="242"/>
      <c r="X157" s="243"/>
      <c r="AT157" s="244" t="s">
        <v>155</v>
      </c>
      <c r="AU157" s="244" t="s">
        <v>81</v>
      </c>
      <c r="AV157" s="12" t="s">
        <v>81</v>
      </c>
      <c r="AW157" s="12" t="s">
        <v>5</v>
      </c>
      <c r="AX157" s="12" t="s">
        <v>72</v>
      </c>
      <c r="AY157" s="244" t="s">
        <v>146</v>
      </c>
    </row>
    <row r="158" s="1" customFormat="1" ht="16.5" customHeight="1">
      <c r="B158" s="35"/>
      <c r="C158" s="220" t="s">
        <v>271</v>
      </c>
      <c r="D158" s="220" t="s">
        <v>148</v>
      </c>
      <c r="E158" s="221" t="s">
        <v>272</v>
      </c>
      <c r="F158" s="222" t="s">
        <v>273</v>
      </c>
      <c r="G158" s="223" t="s">
        <v>151</v>
      </c>
      <c r="H158" s="224">
        <v>2184</v>
      </c>
      <c r="I158" s="225"/>
      <c r="J158" s="225"/>
      <c r="K158" s="226">
        <f>ROUND(P158*H158,2)</f>
        <v>0</v>
      </c>
      <c r="L158" s="222" t="s">
        <v>152</v>
      </c>
      <c r="M158" s="40"/>
      <c r="N158" s="227" t="s">
        <v>1</v>
      </c>
      <c r="O158" s="228" t="s">
        <v>41</v>
      </c>
      <c r="P158" s="229">
        <f>I158+J158</f>
        <v>0</v>
      </c>
      <c r="Q158" s="229">
        <f>ROUND(I158*H158,2)</f>
        <v>0</v>
      </c>
      <c r="R158" s="229">
        <f>ROUND(J158*H158,2)</f>
        <v>0</v>
      </c>
      <c r="S158" s="76"/>
      <c r="T158" s="230">
        <f>S158*H158</f>
        <v>0</v>
      </c>
      <c r="U158" s="230">
        <v>0.29160000000000003</v>
      </c>
      <c r="V158" s="230">
        <f>U158*H158</f>
        <v>636.85440000000006</v>
      </c>
      <c r="W158" s="230">
        <v>0</v>
      </c>
      <c r="X158" s="231">
        <f>W158*H158</f>
        <v>0</v>
      </c>
      <c r="AR158" s="14" t="s">
        <v>153</v>
      </c>
      <c r="AT158" s="14" t="s">
        <v>148</v>
      </c>
      <c r="AU158" s="14" t="s">
        <v>81</v>
      </c>
      <c r="AY158" s="14" t="s">
        <v>146</v>
      </c>
      <c r="BE158" s="232">
        <f>IF(O158="základní",K158,0)</f>
        <v>0</v>
      </c>
      <c r="BF158" s="232">
        <f>IF(O158="snížená",K158,0)</f>
        <v>0</v>
      </c>
      <c r="BG158" s="232">
        <f>IF(O158="zákl. přenesená",K158,0)</f>
        <v>0</v>
      </c>
      <c r="BH158" s="232">
        <f>IF(O158="sníž. přenesená",K158,0)</f>
        <v>0</v>
      </c>
      <c r="BI158" s="232">
        <f>IF(O158="nulová",K158,0)</f>
        <v>0</v>
      </c>
      <c r="BJ158" s="14" t="s">
        <v>79</v>
      </c>
      <c r="BK158" s="232">
        <f>ROUND(P158*H158,2)</f>
        <v>0</v>
      </c>
      <c r="BL158" s="14" t="s">
        <v>153</v>
      </c>
      <c r="BM158" s="14" t="s">
        <v>274</v>
      </c>
    </row>
    <row r="159" s="12" customFormat="1">
      <c r="B159" s="233"/>
      <c r="C159" s="234"/>
      <c r="D159" s="235" t="s">
        <v>155</v>
      </c>
      <c r="E159" s="236" t="s">
        <v>1</v>
      </c>
      <c r="F159" s="237" t="s">
        <v>525</v>
      </c>
      <c r="G159" s="234"/>
      <c r="H159" s="238">
        <v>1476</v>
      </c>
      <c r="I159" s="239"/>
      <c r="J159" s="239"/>
      <c r="K159" s="234"/>
      <c r="L159" s="234"/>
      <c r="M159" s="240"/>
      <c r="N159" s="241"/>
      <c r="O159" s="242"/>
      <c r="P159" s="242"/>
      <c r="Q159" s="242"/>
      <c r="R159" s="242"/>
      <c r="S159" s="242"/>
      <c r="T159" s="242"/>
      <c r="U159" s="242"/>
      <c r="V159" s="242"/>
      <c r="W159" s="242"/>
      <c r="X159" s="243"/>
      <c r="AT159" s="244" t="s">
        <v>155</v>
      </c>
      <c r="AU159" s="244" t="s">
        <v>81</v>
      </c>
      <c r="AV159" s="12" t="s">
        <v>81</v>
      </c>
      <c r="AW159" s="12" t="s">
        <v>5</v>
      </c>
      <c r="AX159" s="12" t="s">
        <v>72</v>
      </c>
      <c r="AY159" s="244" t="s">
        <v>146</v>
      </c>
    </row>
    <row r="160" s="12" customFormat="1">
      <c r="B160" s="233"/>
      <c r="C160" s="234"/>
      <c r="D160" s="235" t="s">
        <v>155</v>
      </c>
      <c r="E160" s="236" t="s">
        <v>1</v>
      </c>
      <c r="F160" s="237" t="s">
        <v>526</v>
      </c>
      <c r="G160" s="234"/>
      <c r="H160" s="238">
        <v>450</v>
      </c>
      <c r="I160" s="239"/>
      <c r="J160" s="239"/>
      <c r="K160" s="234"/>
      <c r="L160" s="234"/>
      <c r="M160" s="240"/>
      <c r="N160" s="241"/>
      <c r="O160" s="242"/>
      <c r="P160" s="242"/>
      <c r="Q160" s="242"/>
      <c r="R160" s="242"/>
      <c r="S160" s="242"/>
      <c r="T160" s="242"/>
      <c r="U160" s="242"/>
      <c r="V160" s="242"/>
      <c r="W160" s="242"/>
      <c r="X160" s="243"/>
      <c r="AT160" s="244" t="s">
        <v>155</v>
      </c>
      <c r="AU160" s="244" t="s">
        <v>81</v>
      </c>
      <c r="AV160" s="12" t="s">
        <v>81</v>
      </c>
      <c r="AW160" s="12" t="s">
        <v>5</v>
      </c>
      <c r="AX160" s="12" t="s">
        <v>72</v>
      </c>
      <c r="AY160" s="244" t="s">
        <v>146</v>
      </c>
    </row>
    <row r="161" s="12" customFormat="1">
      <c r="B161" s="233"/>
      <c r="C161" s="234"/>
      <c r="D161" s="235" t="s">
        <v>155</v>
      </c>
      <c r="E161" s="236" t="s">
        <v>1</v>
      </c>
      <c r="F161" s="237" t="s">
        <v>527</v>
      </c>
      <c r="G161" s="234"/>
      <c r="H161" s="238">
        <v>246</v>
      </c>
      <c r="I161" s="239"/>
      <c r="J161" s="239"/>
      <c r="K161" s="234"/>
      <c r="L161" s="234"/>
      <c r="M161" s="240"/>
      <c r="N161" s="241"/>
      <c r="O161" s="242"/>
      <c r="P161" s="242"/>
      <c r="Q161" s="242"/>
      <c r="R161" s="242"/>
      <c r="S161" s="242"/>
      <c r="T161" s="242"/>
      <c r="U161" s="242"/>
      <c r="V161" s="242"/>
      <c r="W161" s="242"/>
      <c r="X161" s="243"/>
      <c r="AT161" s="244" t="s">
        <v>155</v>
      </c>
      <c r="AU161" s="244" t="s">
        <v>81</v>
      </c>
      <c r="AV161" s="12" t="s">
        <v>81</v>
      </c>
      <c r="AW161" s="12" t="s">
        <v>5</v>
      </c>
      <c r="AX161" s="12" t="s">
        <v>72</v>
      </c>
      <c r="AY161" s="244" t="s">
        <v>146</v>
      </c>
    </row>
    <row r="162" s="12" customFormat="1">
      <c r="B162" s="233"/>
      <c r="C162" s="234"/>
      <c r="D162" s="235" t="s">
        <v>155</v>
      </c>
      <c r="E162" s="236" t="s">
        <v>1</v>
      </c>
      <c r="F162" s="237" t="s">
        <v>278</v>
      </c>
      <c r="G162" s="234"/>
      <c r="H162" s="238">
        <v>12</v>
      </c>
      <c r="I162" s="239"/>
      <c r="J162" s="239"/>
      <c r="K162" s="234"/>
      <c r="L162" s="234"/>
      <c r="M162" s="240"/>
      <c r="N162" s="241"/>
      <c r="O162" s="242"/>
      <c r="P162" s="242"/>
      <c r="Q162" s="242"/>
      <c r="R162" s="242"/>
      <c r="S162" s="242"/>
      <c r="T162" s="242"/>
      <c r="U162" s="242"/>
      <c r="V162" s="242"/>
      <c r="W162" s="242"/>
      <c r="X162" s="243"/>
      <c r="AT162" s="244" t="s">
        <v>155</v>
      </c>
      <c r="AU162" s="244" t="s">
        <v>81</v>
      </c>
      <c r="AV162" s="12" t="s">
        <v>81</v>
      </c>
      <c r="AW162" s="12" t="s">
        <v>5</v>
      </c>
      <c r="AX162" s="12" t="s">
        <v>72</v>
      </c>
      <c r="AY162" s="244" t="s">
        <v>146</v>
      </c>
    </row>
    <row r="163" s="1" customFormat="1" ht="16.5" customHeight="1">
      <c r="B163" s="35"/>
      <c r="C163" s="220" t="s">
        <v>279</v>
      </c>
      <c r="D163" s="220" t="s">
        <v>148</v>
      </c>
      <c r="E163" s="221" t="s">
        <v>280</v>
      </c>
      <c r="F163" s="222" t="s">
        <v>281</v>
      </c>
      <c r="G163" s="223" t="s">
        <v>151</v>
      </c>
      <c r="H163" s="224">
        <v>2184</v>
      </c>
      <c r="I163" s="225"/>
      <c r="J163" s="225"/>
      <c r="K163" s="226">
        <f>ROUND(P163*H163,2)</f>
        <v>0</v>
      </c>
      <c r="L163" s="222" t="s">
        <v>152</v>
      </c>
      <c r="M163" s="40"/>
      <c r="N163" s="227" t="s">
        <v>1</v>
      </c>
      <c r="O163" s="228" t="s">
        <v>41</v>
      </c>
      <c r="P163" s="229">
        <f>I163+J163</f>
        <v>0</v>
      </c>
      <c r="Q163" s="229">
        <f>ROUND(I163*H163,2)</f>
        <v>0</v>
      </c>
      <c r="R163" s="229">
        <f>ROUND(J163*H163,2)</f>
        <v>0</v>
      </c>
      <c r="S163" s="76"/>
      <c r="T163" s="230">
        <f>S163*H163</f>
        <v>0</v>
      </c>
      <c r="U163" s="230">
        <v>0.378</v>
      </c>
      <c r="V163" s="230">
        <f>U163*H163</f>
        <v>825.55200000000002</v>
      </c>
      <c r="W163" s="230">
        <v>0</v>
      </c>
      <c r="X163" s="231">
        <f>W163*H163</f>
        <v>0</v>
      </c>
      <c r="AR163" s="14" t="s">
        <v>153</v>
      </c>
      <c r="AT163" s="14" t="s">
        <v>148</v>
      </c>
      <c r="AU163" s="14" t="s">
        <v>81</v>
      </c>
      <c r="AY163" s="14" t="s">
        <v>146</v>
      </c>
      <c r="BE163" s="232">
        <f>IF(O163="základní",K163,0)</f>
        <v>0</v>
      </c>
      <c r="BF163" s="232">
        <f>IF(O163="snížená",K163,0)</f>
        <v>0</v>
      </c>
      <c r="BG163" s="232">
        <f>IF(O163="zákl. přenesená",K163,0)</f>
        <v>0</v>
      </c>
      <c r="BH163" s="232">
        <f>IF(O163="sníž. přenesená",K163,0)</f>
        <v>0</v>
      </c>
      <c r="BI163" s="232">
        <f>IF(O163="nulová",K163,0)</f>
        <v>0</v>
      </c>
      <c r="BJ163" s="14" t="s">
        <v>79</v>
      </c>
      <c r="BK163" s="232">
        <f>ROUND(P163*H163,2)</f>
        <v>0</v>
      </c>
      <c r="BL163" s="14" t="s">
        <v>153</v>
      </c>
      <c r="BM163" s="14" t="s">
        <v>282</v>
      </c>
    </row>
    <row r="164" s="12" customFormat="1">
      <c r="B164" s="233"/>
      <c r="C164" s="234"/>
      <c r="D164" s="235" t="s">
        <v>155</v>
      </c>
      <c r="E164" s="236" t="s">
        <v>1</v>
      </c>
      <c r="F164" s="237" t="s">
        <v>528</v>
      </c>
      <c r="G164" s="234"/>
      <c r="H164" s="238">
        <v>738</v>
      </c>
      <c r="I164" s="239"/>
      <c r="J164" s="239"/>
      <c r="K164" s="234"/>
      <c r="L164" s="234"/>
      <c r="M164" s="240"/>
      <c r="N164" s="241"/>
      <c r="O164" s="242"/>
      <c r="P164" s="242"/>
      <c r="Q164" s="242"/>
      <c r="R164" s="242"/>
      <c r="S164" s="242"/>
      <c r="T164" s="242"/>
      <c r="U164" s="242"/>
      <c r="V164" s="242"/>
      <c r="W164" s="242"/>
      <c r="X164" s="243"/>
      <c r="AT164" s="244" t="s">
        <v>155</v>
      </c>
      <c r="AU164" s="244" t="s">
        <v>81</v>
      </c>
      <c r="AV164" s="12" t="s">
        <v>81</v>
      </c>
      <c r="AW164" s="12" t="s">
        <v>5</v>
      </c>
      <c r="AX164" s="12" t="s">
        <v>72</v>
      </c>
      <c r="AY164" s="244" t="s">
        <v>146</v>
      </c>
    </row>
    <row r="165" s="12" customFormat="1">
      <c r="B165" s="233"/>
      <c r="C165" s="234"/>
      <c r="D165" s="235" t="s">
        <v>155</v>
      </c>
      <c r="E165" s="236" t="s">
        <v>1</v>
      </c>
      <c r="F165" s="237" t="s">
        <v>529</v>
      </c>
      <c r="G165" s="234"/>
      <c r="H165" s="238">
        <v>738</v>
      </c>
      <c r="I165" s="239"/>
      <c r="J165" s="239"/>
      <c r="K165" s="234"/>
      <c r="L165" s="234"/>
      <c r="M165" s="240"/>
      <c r="N165" s="241"/>
      <c r="O165" s="242"/>
      <c r="P165" s="242"/>
      <c r="Q165" s="242"/>
      <c r="R165" s="242"/>
      <c r="S165" s="242"/>
      <c r="T165" s="242"/>
      <c r="U165" s="242"/>
      <c r="V165" s="242"/>
      <c r="W165" s="242"/>
      <c r="X165" s="243"/>
      <c r="AT165" s="244" t="s">
        <v>155</v>
      </c>
      <c r="AU165" s="244" t="s">
        <v>81</v>
      </c>
      <c r="AV165" s="12" t="s">
        <v>81</v>
      </c>
      <c r="AW165" s="12" t="s">
        <v>5</v>
      </c>
      <c r="AX165" s="12" t="s">
        <v>72</v>
      </c>
      <c r="AY165" s="244" t="s">
        <v>146</v>
      </c>
    </row>
    <row r="166" s="12" customFormat="1">
      <c r="B166" s="233"/>
      <c r="C166" s="234"/>
      <c r="D166" s="235" t="s">
        <v>155</v>
      </c>
      <c r="E166" s="236" t="s">
        <v>1</v>
      </c>
      <c r="F166" s="237" t="s">
        <v>530</v>
      </c>
      <c r="G166" s="234"/>
      <c r="H166" s="238">
        <v>225</v>
      </c>
      <c r="I166" s="239"/>
      <c r="J166" s="239"/>
      <c r="K166" s="234"/>
      <c r="L166" s="234"/>
      <c r="M166" s="240"/>
      <c r="N166" s="241"/>
      <c r="O166" s="242"/>
      <c r="P166" s="242"/>
      <c r="Q166" s="242"/>
      <c r="R166" s="242"/>
      <c r="S166" s="242"/>
      <c r="T166" s="242"/>
      <c r="U166" s="242"/>
      <c r="V166" s="242"/>
      <c r="W166" s="242"/>
      <c r="X166" s="243"/>
      <c r="AT166" s="244" t="s">
        <v>155</v>
      </c>
      <c r="AU166" s="244" t="s">
        <v>81</v>
      </c>
      <c r="AV166" s="12" t="s">
        <v>81</v>
      </c>
      <c r="AW166" s="12" t="s">
        <v>5</v>
      </c>
      <c r="AX166" s="12" t="s">
        <v>72</v>
      </c>
      <c r="AY166" s="244" t="s">
        <v>146</v>
      </c>
    </row>
    <row r="167" s="12" customFormat="1">
      <c r="B167" s="233"/>
      <c r="C167" s="234"/>
      <c r="D167" s="235" t="s">
        <v>155</v>
      </c>
      <c r="E167" s="236" t="s">
        <v>1</v>
      </c>
      <c r="F167" s="237" t="s">
        <v>531</v>
      </c>
      <c r="G167" s="234"/>
      <c r="H167" s="238">
        <v>225</v>
      </c>
      <c r="I167" s="239"/>
      <c r="J167" s="239"/>
      <c r="K167" s="234"/>
      <c r="L167" s="234"/>
      <c r="M167" s="240"/>
      <c r="N167" s="241"/>
      <c r="O167" s="242"/>
      <c r="P167" s="242"/>
      <c r="Q167" s="242"/>
      <c r="R167" s="242"/>
      <c r="S167" s="242"/>
      <c r="T167" s="242"/>
      <c r="U167" s="242"/>
      <c r="V167" s="242"/>
      <c r="W167" s="242"/>
      <c r="X167" s="243"/>
      <c r="AT167" s="244" t="s">
        <v>155</v>
      </c>
      <c r="AU167" s="244" t="s">
        <v>81</v>
      </c>
      <c r="AV167" s="12" t="s">
        <v>81</v>
      </c>
      <c r="AW167" s="12" t="s">
        <v>5</v>
      </c>
      <c r="AX167" s="12" t="s">
        <v>72</v>
      </c>
      <c r="AY167" s="244" t="s">
        <v>146</v>
      </c>
    </row>
    <row r="168" s="12" customFormat="1">
      <c r="B168" s="233"/>
      <c r="C168" s="234"/>
      <c r="D168" s="235" t="s">
        <v>155</v>
      </c>
      <c r="E168" s="236" t="s">
        <v>1</v>
      </c>
      <c r="F168" s="237" t="s">
        <v>532</v>
      </c>
      <c r="G168" s="234"/>
      <c r="H168" s="238">
        <v>123</v>
      </c>
      <c r="I168" s="239"/>
      <c r="J168" s="239"/>
      <c r="K168" s="234"/>
      <c r="L168" s="234"/>
      <c r="M168" s="240"/>
      <c r="N168" s="241"/>
      <c r="O168" s="242"/>
      <c r="P168" s="242"/>
      <c r="Q168" s="242"/>
      <c r="R168" s="242"/>
      <c r="S168" s="242"/>
      <c r="T168" s="242"/>
      <c r="U168" s="242"/>
      <c r="V168" s="242"/>
      <c r="W168" s="242"/>
      <c r="X168" s="243"/>
      <c r="AT168" s="244" t="s">
        <v>155</v>
      </c>
      <c r="AU168" s="244" t="s">
        <v>81</v>
      </c>
      <c r="AV168" s="12" t="s">
        <v>81</v>
      </c>
      <c r="AW168" s="12" t="s">
        <v>5</v>
      </c>
      <c r="AX168" s="12" t="s">
        <v>72</v>
      </c>
      <c r="AY168" s="244" t="s">
        <v>146</v>
      </c>
    </row>
    <row r="169" s="12" customFormat="1">
      <c r="B169" s="233"/>
      <c r="C169" s="234"/>
      <c r="D169" s="235" t="s">
        <v>155</v>
      </c>
      <c r="E169" s="236" t="s">
        <v>1</v>
      </c>
      <c r="F169" s="237" t="s">
        <v>533</v>
      </c>
      <c r="G169" s="234"/>
      <c r="H169" s="238">
        <v>123</v>
      </c>
      <c r="I169" s="239"/>
      <c r="J169" s="239"/>
      <c r="K169" s="234"/>
      <c r="L169" s="234"/>
      <c r="M169" s="240"/>
      <c r="N169" s="241"/>
      <c r="O169" s="242"/>
      <c r="P169" s="242"/>
      <c r="Q169" s="242"/>
      <c r="R169" s="242"/>
      <c r="S169" s="242"/>
      <c r="T169" s="242"/>
      <c r="U169" s="242"/>
      <c r="V169" s="242"/>
      <c r="W169" s="242"/>
      <c r="X169" s="243"/>
      <c r="AT169" s="244" t="s">
        <v>155</v>
      </c>
      <c r="AU169" s="244" t="s">
        <v>81</v>
      </c>
      <c r="AV169" s="12" t="s">
        <v>81</v>
      </c>
      <c r="AW169" s="12" t="s">
        <v>5</v>
      </c>
      <c r="AX169" s="12" t="s">
        <v>72</v>
      </c>
      <c r="AY169" s="244" t="s">
        <v>146</v>
      </c>
    </row>
    <row r="170" s="12" customFormat="1">
      <c r="B170" s="233"/>
      <c r="C170" s="234"/>
      <c r="D170" s="235" t="s">
        <v>155</v>
      </c>
      <c r="E170" s="236" t="s">
        <v>1</v>
      </c>
      <c r="F170" s="237" t="s">
        <v>289</v>
      </c>
      <c r="G170" s="234"/>
      <c r="H170" s="238">
        <v>6</v>
      </c>
      <c r="I170" s="239"/>
      <c r="J170" s="239"/>
      <c r="K170" s="234"/>
      <c r="L170" s="234"/>
      <c r="M170" s="240"/>
      <c r="N170" s="241"/>
      <c r="O170" s="242"/>
      <c r="P170" s="242"/>
      <c r="Q170" s="242"/>
      <c r="R170" s="242"/>
      <c r="S170" s="242"/>
      <c r="T170" s="242"/>
      <c r="U170" s="242"/>
      <c r="V170" s="242"/>
      <c r="W170" s="242"/>
      <c r="X170" s="243"/>
      <c r="AT170" s="244" t="s">
        <v>155</v>
      </c>
      <c r="AU170" s="244" t="s">
        <v>81</v>
      </c>
      <c r="AV170" s="12" t="s">
        <v>81</v>
      </c>
      <c r="AW170" s="12" t="s">
        <v>5</v>
      </c>
      <c r="AX170" s="12" t="s">
        <v>72</v>
      </c>
      <c r="AY170" s="244" t="s">
        <v>146</v>
      </c>
    </row>
    <row r="171" s="12" customFormat="1">
      <c r="B171" s="233"/>
      <c r="C171" s="234"/>
      <c r="D171" s="235" t="s">
        <v>155</v>
      </c>
      <c r="E171" s="236" t="s">
        <v>1</v>
      </c>
      <c r="F171" s="237" t="s">
        <v>290</v>
      </c>
      <c r="G171" s="234"/>
      <c r="H171" s="238">
        <v>6</v>
      </c>
      <c r="I171" s="239"/>
      <c r="J171" s="239"/>
      <c r="K171" s="234"/>
      <c r="L171" s="234"/>
      <c r="M171" s="240"/>
      <c r="N171" s="241"/>
      <c r="O171" s="242"/>
      <c r="P171" s="242"/>
      <c r="Q171" s="242"/>
      <c r="R171" s="242"/>
      <c r="S171" s="242"/>
      <c r="T171" s="242"/>
      <c r="U171" s="242"/>
      <c r="V171" s="242"/>
      <c r="W171" s="242"/>
      <c r="X171" s="243"/>
      <c r="AT171" s="244" t="s">
        <v>155</v>
      </c>
      <c r="AU171" s="244" t="s">
        <v>81</v>
      </c>
      <c r="AV171" s="12" t="s">
        <v>81</v>
      </c>
      <c r="AW171" s="12" t="s">
        <v>5</v>
      </c>
      <c r="AX171" s="12" t="s">
        <v>72</v>
      </c>
      <c r="AY171" s="244" t="s">
        <v>146</v>
      </c>
    </row>
    <row r="172" s="1" customFormat="1" ht="16.5" customHeight="1">
      <c r="B172" s="35"/>
      <c r="C172" s="220" t="s">
        <v>291</v>
      </c>
      <c r="D172" s="220" t="s">
        <v>148</v>
      </c>
      <c r="E172" s="221" t="s">
        <v>292</v>
      </c>
      <c r="F172" s="222" t="s">
        <v>293</v>
      </c>
      <c r="G172" s="223" t="s">
        <v>151</v>
      </c>
      <c r="H172" s="224">
        <v>738</v>
      </c>
      <c r="I172" s="225"/>
      <c r="J172" s="225"/>
      <c r="K172" s="226">
        <f>ROUND(P172*H172,2)</f>
        <v>0</v>
      </c>
      <c r="L172" s="222" t="s">
        <v>152</v>
      </c>
      <c r="M172" s="40"/>
      <c r="N172" s="227" t="s">
        <v>1</v>
      </c>
      <c r="O172" s="228" t="s">
        <v>41</v>
      </c>
      <c r="P172" s="229">
        <f>I172+J172</f>
        <v>0</v>
      </c>
      <c r="Q172" s="229">
        <f>ROUND(I172*H172,2)</f>
        <v>0</v>
      </c>
      <c r="R172" s="229">
        <f>ROUND(J172*H172,2)</f>
        <v>0</v>
      </c>
      <c r="S172" s="76"/>
      <c r="T172" s="230">
        <f>S172*H172</f>
        <v>0</v>
      </c>
      <c r="U172" s="230">
        <v>0.21099999999999999</v>
      </c>
      <c r="V172" s="230">
        <f>U172*H172</f>
        <v>155.71799999999999</v>
      </c>
      <c r="W172" s="230">
        <v>0</v>
      </c>
      <c r="X172" s="231">
        <f>W172*H172</f>
        <v>0</v>
      </c>
      <c r="AR172" s="14" t="s">
        <v>153</v>
      </c>
      <c r="AT172" s="14" t="s">
        <v>148</v>
      </c>
      <c r="AU172" s="14" t="s">
        <v>81</v>
      </c>
      <c r="AY172" s="14" t="s">
        <v>146</v>
      </c>
      <c r="BE172" s="232">
        <f>IF(O172="základní",K172,0)</f>
        <v>0</v>
      </c>
      <c r="BF172" s="232">
        <f>IF(O172="snížená",K172,0)</f>
        <v>0</v>
      </c>
      <c r="BG172" s="232">
        <f>IF(O172="zákl. přenesená",K172,0)</f>
        <v>0</v>
      </c>
      <c r="BH172" s="232">
        <f>IF(O172="sníž. přenesená",K172,0)</f>
        <v>0</v>
      </c>
      <c r="BI172" s="232">
        <f>IF(O172="nulová",K172,0)</f>
        <v>0</v>
      </c>
      <c r="BJ172" s="14" t="s">
        <v>79</v>
      </c>
      <c r="BK172" s="232">
        <f>ROUND(P172*H172,2)</f>
        <v>0</v>
      </c>
      <c r="BL172" s="14" t="s">
        <v>153</v>
      </c>
      <c r="BM172" s="14" t="s">
        <v>294</v>
      </c>
    </row>
    <row r="173" s="12" customFormat="1">
      <c r="B173" s="233"/>
      <c r="C173" s="234"/>
      <c r="D173" s="235" t="s">
        <v>155</v>
      </c>
      <c r="E173" s="236" t="s">
        <v>1</v>
      </c>
      <c r="F173" s="237" t="s">
        <v>512</v>
      </c>
      <c r="G173" s="234"/>
      <c r="H173" s="238">
        <v>738</v>
      </c>
      <c r="I173" s="239"/>
      <c r="J173" s="239"/>
      <c r="K173" s="234"/>
      <c r="L173" s="234"/>
      <c r="M173" s="240"/>
      <c r="N173" s="241"/>
      <c r="O173" s="242"/>
      <c r="P173" s="242"/>
      <c r="Q173" s="242"/>
      <c r="R173" s="242"/>
      <c r="S173" s="242"/>
      <c r="T173" s="242"/>
      <c r="U173" s="242"/>
      <c r="V173" s="242"/>
      <c r="W173" s="242"/>
      <c r="X173" s="243"/>
      <c r="AT173" s="244" t="s">
        <v>155</v>
      </c>
      <c r="AU173" s="244" t="s">
        <v>81</v>
      </c>
      <c r="AV173" s="12" t="s">
        <v>81</v>
      </c>
      <c r="AW173" s="12" t="s">
        <v>5</v>
      </c>
      <c r="AX173" s="12" t="s">
        <v>72</v>
      </c>
      <c r="AY173" s="244" t="s">
        <v>146</v>
      </c>
    </row>
    <row r="174" s="1" customFormat="1" ht="16.5" customHeight="1">
      <c r="B174" s="35"/>
      <c r="C174" s="220" t="s">
        <v>295</v>
      </c>
      <c r="D174" s="220" t="s">
        <v>148</v>
      </c>
      <c r="E174" s="221" t="s">
        <v>296</v>
      </c>
      <c r="F174" s="222" t="s">
        <v>297</v>
      </c>
      <c r="G174" s="223" t="s">
        <v>151</v>
      </c>
      <c r="H174" s="224">
        <v>738</v>
      </c>
      <c r="I174" s="225"/>
      <c r="J174" s="225"/>
      <c r="K174" s="226">
        <f>ROUND(P174*H174,2)</f>
        <v>0</v>
      </c>
      <c r="L174" s="222" t="s">
        <v>152</v>
      </c>
      <c r="M174" s="40"/>
      <c r="N174" s="227" t="s">
        <v>1</v>
      </c>
      <c r="O174" s="228" t="s">
        <v>41</v>
      </c>
      <c r="P174" s="229">
        <f>I174+J174</f>
        <v>0</v>
      </c>
      <c r="Q174" s="229">
        <f>ROUND(I174*H174,2)</f>
        <v>0</v>
      </c>
      <c r="R174" s="229">
        <f>ROUND(J174*H174,2)</f>
        <v>0</v>
      </c>
      <c r="S174" s="76"/>
      <c r="T174" s="230">
        <f>S174*H174</f>
        <v>0</v>
      </c>
      <c r="U174" s="230">
        <v>0.0065199999999999998</v>
      </c>
      <c r="V174" s="230">
        <f>U174*H174</f>
        <v>4.8117599999999996</v>
      </c>
      <c r="W174" s="230">
        <v>0</v>
      </c>
      <c r="X174" s="231">
        <f>W174*H174</f>
        <v>0</v>
      </c>
      <c r="AR174" s="14" t="s">
        <v>153</v>
      </c>
      <c r="AT174" s="14" t="s">
        <v>148</v>
      </c>
      <c r="AU174" s="14" t="s">
        <v>81</v>
      </c>
      <c r="AY174" s="14" t="s">
        <v>146</v>
      </c>
      <c r="BE174" s="232">
        <f>IF(O174="základní",K174,0)</f>
        <v>0</v>
      </c>
      <c r="BF174" s="232">
        <f>IF(O174="snížená",K174,0)</f>
        <v>0</v>
      </c>
      <c r="BG174" s="232">
        <f>IF(O174="zákl. přenesená",K174,0)</f>
        <v>0</v>
      </c>
      <c r="BH174" s="232">
        <f>IF(O174="sníž. přenesená",K174,0)</f>
        <v>0</v>
      </c>
      <c r="BI174" s="232">
        <f>IF(O174="nulová",K174,0)</f>
        <v>0</v>
      </c>
      <c r="BJ174" s="14" t="s">
        <v>79</v>
      </c>
      <c r="BK174" s="232">
        <f>ROUND(P174*H174,2)</f>
        <v>0</v>
      </c>
      <c r="BL174" s="14" t="s">
        <v>153</v>
      </c>
      <c r="BM174" s="14" t="s">
        <v>298</v>
      </c>
    </row>
    <row r="175" s="12" customFormat="1">
      <c r="B175" s="233"/>
      <c r="C175" s="234"/>
      <c r="D175" s="235" t="s">
        <v>155</v>
      </c>
      <c r="E175" s="236" t="s">
        <v>1</v>
      </c>
      <c r="F175" s="237" t="s">
        <v>512</v>
      </c>
      <c r="G175" s="234"/>
      <c r="H175" s="238">
        <v>738</v>
      </c>
      <c r="I175" s="239"/>
      <c r="J175" s="239"/>
      <c r="K175" s="234"/>
      <c r="L175" s="234"/>
      <c r="M175" s="240"/>
      <c r="N175" s="241"/>
      <c r="O175" s="242"/>
      <c r="P175" s="242"/>
      <c r="Q175" s="242"/>
      <c r="R175" s="242"/>
      <c r="S175" s="242"/>
      <c r="T175" s="242"/>
      <c r="U175" s="242"/>
      <c r="V175" s="242"/>
      <c r="W175" s="242"/>
      <c r="X175" s="243"/>
      <c r="AT175" s="244" t="s">
        <v>155</v>
      </c>
      <c r="AU175" s="244" t="s">
        <v>81</v>
      </c>
      <c r="AV175" s="12" t="s">
        <v>81</v>
      </c>
      <c r="AW175" s="12" t="s">
        <v>5</v>
      </c>
      <c r="AX175" s="12" t="s">
        <v>72</v>
      </c>
      <c r="AY175" s="244" t="s">
        <v>146</v>
      </c>
    </row>
    <row r="176" s="1" customFormat="1" ht="16.5" customHeight="1">
      <c r="B176" s="35"/>
      <c r="C176" s="220" t="s">
        <v>299</v>
      </c>
      <c r="D176" s="220" t="s">
        <v>148</v>
      </c>
      <c r="E176" s="221" t="s">
        <v>300</v>
      </c>
      <c r="F176" s="222" t="s">
        <v>301</v>
      </c>
      <c r="G176" s="223" t="s">
        <v>151</v>
      </c>
      <c r="H176" s="224">
        <v>739.79999999999995</v>
      </c>
      <c r="I176" s="225"/>
      <c r="J176" s="225"/>
      <c r="K176" s="226">
        <f>ROUND(P176*H176,2)</f>
        <v>0</v>
      </c>
      <c r="L176" s="222" t="s">
        <v>152</v>
      </c>
      <c r="M176" s="40"/>
      <c r="N176" s="227" t="s">
        <v>1</v>
      </c>
      <c r="O176" s="228" t="s">
        <v>41</v>
      </c>
      <c r="P176" s="229">
        <f>I176+J176</f>
        <v>0</v>
      </c>
      <c r="Q176" s="229">
        <f>ROUND(I176*H176,2)</f>
        <v>0</v>
      </c>
      <c r="R176" s="229">
        <f>ROUND(J176*H176,2)</f>
        <v>0</v>
      </c>
      <c r="S176" s="76"/>
      <c r="T176" s="230">
        <f>S176*H176</f>
        <v>0</v>
      </c>
      <c r="U176" s="230">
        <v>0.00071000000000000002</v>
      </c>
      <c r="V176" s="230">
        <f>U176*H176</f>
        <v>0.525258</v>
      </c>
      <c r="W176" s="230">
        <v>0</v>
      </c>
      <c r="X176" s="231">
        <f>W176*H176</f>
        <v>0</v>
      </c>
      <c r="AR176" s="14" t="s">
        <v>153</v>
      </c>
      <c r="AT176" s="14" t="s">
        <v>148</v>
      </c>
      <c r="AU176" s="14" t="s">
        <v>81</v>
      </c>
      <c r="AY176" s="14" t="s">
        <v>146</v>
      </c>
      <c r="BE176" s="232">
        <f>IF(O176="základní",K176,0)</f>
        <v>0</v>
      </c>
      <c r="BF176" s="232">
        <f>IF(O176="snížená",K176,0)</f>
        <v>0</v>
      </c>
      <c r="BG176" s="232">
        <f>IF(O176="zákl. přenesená",K176,0)</f>
        <v>0</v>
      </c>
      <c r="BH176" s="232">
        <f>IF(O176="sníž. přenesená",K176,0)</f>
        <v>0</v>
      </c>
      <c r="BI176" s="232">
        <f>IF(O176="nulová",K176,0)</f>
        <v>0</v>
      </c>
      <c r="BJ176" s="14" t="s">
        <v>79</v>
      </c>
      <c r="BK176" s="232">
        <f>ROUND(P176*H176,2)</f>
        <v>0</v>
      </c>
      <c r="BL176" s="14" t="s">
        <v>153</v>
      </c>
      <c r="BM176" s="14" t="s">
        <v>302</v>
      </c>
    </row>
    <row r="177" s="12" customFormat="1">
      <c r="B177" s="233"/>
      <c r="C177" s="234"/>
      <c r="D177" s="235" t="s">
        <v>155</v>
      </c>
      <c r="E177" s="236" t="s">
        <v>1</v>
      </c>
      <c r="F177" s="237" t="s">
        <v>512</v>
      </c>
      <c r="G177" s="234"/>
      <c r="H177" s="238">
        <v>738</v>
      </c>
      <c r="I177" s="239"/>
      <c r="J177" s="239"/>
      <c r="K177" s="234"/>
      <c r="L177" s="234"/>
      <c r="M177" s="240"/>
      <c r="N177" s="241"/>
      <c r="O177" s="242"/>
      <c r="P177" s="242"/>
      <c r="Q177" s="242"/>
      <c r="R177" s="242"/>
      <c r="S177" s="242"/>
      <c r="T177" s="242"/>
      <c r="U177" s="242"/>
      <c r="V177" s="242"/>
      <c r="W177" s="242"/>
      <c r="X177" s="243"/>
      <c r="AT177" s="244" t="s">
        <v>155</v>
      </c>
      <c r="AU177" s="244" t="s">
        <v>81</v>
      </c>
      <c r="AV177" s="12" t="s">
        <v>81</v>
      </c>
      <c r="AW177" s="12" t="s">
        <v>5</v>
      </c>
      <c r="AX177" s="12" t="s">
        <v>72</v>
      </c>
      <c r="AY177" s="244" t="s">
        <v>146</v>
      </c>
    </row>
    <row r="178" s="12" customFormat="1">
      <c r="B178" s="233"/>
      <c r="C178" s="234"/>
      <c r="D178" s="235" t="s">
        <v>155</v>
      </c>
      <c r="E178" s="236" t="s">
        <v>1</v>
      </c>
      <c r="F178" s="237" t="s">
        <v>156</v>
      </c>
      <c r="G178" s="234"/>
      <c r="H178" s="238">
        <v>1.8</v>
      </c>
      <c r="I178" s="239"/>
      <c r="J178" s="239"/>
      <c r="K178" s="234"/>
      <c r="L178" s="234"/>
      <c r="M178" s="240"/>
      <c r="N178" s="241"/>
      <c r="O178" s="242"/>
      <c r="P178" s="242"/>
      <c r="Q178" s="242"/>
      <c r="R178" s="242"/>
      <c r="S178" s="242"/>
      <c r="T178" s="242"/>
      <c r="U178" s="242"/>
      <c r="V178" s="242"/>
      <c r="W178" s="242"/>
      <c r="X178" s="243"/>
      <c r="AT178" s="244" t="s">
        <v>155</v>
      </c>
      <c r="AU178" s="244" t="s">
        <v>81</v>
      </c>
      <c r="AV178" s="12" t="s">
        <v>81</v>
      </c>
      <c r="AW178" s="12" t="s">
        <v>5</v>
      </c>
      <c r="AX178" s="12" t="s">
        <v>72</v>
      </c>
      <c r="AY178" s="244" t="s">
        <v>146</v>
      </c>
    </row>
    <row r="179" s="1" customFormat="1" ht="16.5" customHeight="1">
      <c r="B179" s="35"/>
      <c r="C179" s="220" t="s">
        <v>303</v>
      </c>
      <c r="D179" s="220" t="s">
        <v>148</v>
      </c>
      <c r="E179" s="221" t="s">
        <v>304</v>
      </c>
      <c r="F179" s="222" t="s">
        <v>305</v>
      </c>
      <c r="G179" s="223" t="s">
        <v>151</v>
      </c>
      <c r="H179" s="224">
        <v>738</v>
      </c>
      <c r="I179" s="225"/>
      <c r="J179" s="225"/>
      <c r="K179" s="226">
        <f>ROUND(P179*H179,2)</f>
        <v>0</v>
      </c>
      <c r="L179" s="222" t="s">
        <v>152</v>
      </c>
      <c r="M179" s="40"/>
      <c r="N179" s="227" t="s">
        <v>1</v>
      </c>
      <c r="O179" s="228" t="s">
        <v>41</v>
      </c>
      <c r="P179" s="229">
        <f>I179+J179</f>
        <v>0</v>
      </c>
      <c r="Q179" s="229">
        <f>ROUND(I179*H179,2)</f>
        <v>0</v>
      </c>
      <c r="R179" s="229">
        <f>ROUND(J179*H179,2)</f>
        <v>0</v>
      </c>
      <c r="S179" s="76"/>
      <c r="T179" s="230">
        <f>S179*H179</f>
        <v>0</v>
      </c>
      <c r="U179" s="230">
        <v>0.10373</v>
      </c>
      <c r="V179" s="230">
        <f>U179*H179</f>
        <v>76.55274</v>
      </c>
      <c r="W179" s="230">
        <v>0</v>
      </c>
      <c r="X179" s="231">
        <f>W179*H179</f>
        <v>0</v>
      </c>
      <c r="AR179" s="14" t="s">
        <v>153</v>
      </c>
      <c r="AT179" s="14" t="s">
        <v>148</v>
      </c>
      <c r="AU179" s="14" t="s">
        <v>81</v>
      </c>
      <c r="AY179" s="14" t="s">
        <v>146</v>
      </c>
      <c r="BE179" s="232">
        <f>IF(O179="základní",K179,0)</f>
        <v>0</v>
      </c>
      <c r="BF179" s="232">
        <f>IF(O179="snížená",K179,0)</f>
        <v>0</v>
      </c>
      <c r="BG179" s="232">
        <f>IF(O179="zákl. přenesená",K179,0)</f>
        <v>0</v>
      </c>
      <c r="BH179" s="232">
        <f>IF(O179="sníž. přenesená",K179,0)</f>
        <v>0</v>
      </c>
      <c r="BI179" s="232">
        <f>IF(O179="nulová",K179,0)</f>
        <v>0</v>
      </c>
      <c r="BJ179" s="14" t="s">
        <v>79</v>
      </c>
      <c r="BK179" s="232">
        <f>ROUND(P179*H179,2)</f>
        <v>0</v>
      </c>
      <c r="BL179" s="14" t="s">
        <v>153</v>
      </c>
      <c r="BM179" s="14" t="s">
        <v>306</v>
      </c>
    </row>
    <row r="180" s="12" customFormat="1">
      <c r="B180" s="233"/>
      <c r="C180" s="234"/>
      <c r="D180" s="235" t="s">
        <v>155</v>
      </c>
      <c r="E180" s="236" t="s">
        <v>1</v>
      </c>
      <c r="F180" s="237" t="s">
        <v>512</v>
      </c>
      <c r="G180" s="234"/>
      <c r="H180" s="238">
        <v>738</v>
      </c>
      <c r="I180" s="239"/>
      <c r="J180" s="239"/>
      <c r="K180" s="234"/>
      <c r="L180" s="234"/>
      <c r="M180" s="240"/>
      <c r="N180" s="241"/>
      <c r="O180" s="242"/>
      <c r="P180" s="242"/>
      <c r="Q180" s="242"/>
      <c r="R180" s="242"/>
      <c r="S180" s="242"/>
      <c r="T180" s="242"/>
      <c r="U180" s="242"/>
      <c r="V180" s="242"/>
      <c r="W180" s="242"/>
      <c r="X180" s="243"/>
      <c r="AT180" s="244" t="s">
        <v>155</v>
      </c>
      <c r="AU180" s="244" t="s">
        <v>81</v>
      </c>
      <c r="AV180" s="12" t="s">
        <v>81</v>
      </c>
      <c r="AW180" s="12" t="s">
        <v>5</v>
      </c>
      <c r="AX180" s="12" t="s">
        <v>72</v>
      </c>
      <c r="AY180" s="244" t="s">
        <v>146</v>
      </c>
    </row>
    <row r="181" s="1" customFormat="1" ht="16.5" customHeight="1">
      <c r="B181" s="35"/>
      <c r="C181" s="220" t="s">
        <v>307</v>
      </c>
      <c r="D181" s="220" t="s">
        <v>148</v>
      </c>
      <c r="E181" s="221" t="s">
        <v>308</v>
      </c>
      <c r="F181" s="222" t="s">
        <v>309</v>
      </c>
      <c r="G181" s="223" t="s">
        <v>151</v>
      </c>
      <c r="H181" s="224">
        <v>1.8</v>
      </c>
      <c r="I181" s="225"/>
      <c r="J181" s="225"/>
      <c r="K181" s="226">
        <f>ROUND(P181*H181,2)</f>
        <v>0</v>
      </c>
      <c r="L181" s="222" t="s">
        <v>152</v>
      </c>
      <c r="M181" s="40"/>
      <c r="N181" s="227" t="s">
        <v>1</v>
      </c>
      <c r="O181" s="228" t="s">
        <v>41</v>
      </c>
      <c r="P181" s="229">
        <f>I181+J181</f>
        <v>0</v>
      </c>
      <c r="Q181" s="229">
        <f>ROUND(I181*H181,2)</f>
        <v>0</v>
      </c>
      <c r="R181" s="229">
        <f>ROUND(J181*H181,2)</f>
        <v>0</v>
      </c>
      <c r="S181" s="76"/>
      <c r="T181" s="230">
        <f>S181*H181</f>
        <v>0</v>
      </c>
      <c r="U181" s="230">
        <v>0.12966</v>
      </c>
      <c r="V181" s="230">
        <f>U181*H181</f>
        <v>0.23338800000000001</v>
      </c>
      <c r="W181" s="230">
        <v>0</v>
      </c>
      <c r="X181" s="231">
        <f>W181*H181</f>
        <v>0</v>
      </c>
      <c r="AR181" s="14" t="s">
        <v>153</v>
      </c>
      <c r="AT181" s="14" t="s">
        <v>148</v>
      </c>
      <c r="AU181" s="14" t="s">
        <v>81</v>
      </c>
      <c r="AY181" s="14" t="s">
        <v>146</v>
      </c>
      <c r="BE181" s="232">
        <f>IF(O181="základní",K181,0)</f>
        <v>0</v>
      </c>
      <c r="BF181" s="232">
        <f>IF(O181="snížená",K181,0)</f>
        <v>0</v>
      </c>
      <c r="BG181" s="232">
        <f>IF(O181="zákl. přenesená",K181,0)</f>
        <v>0</v>
      </c>
      <c r="BH181" s="232">
        <f>IF(O181="sníž. přenesená",K181,0)</f>
        <v>0</v>
      </c>
      <c r="BI181" s="232">
        <f>IF(O181="nulová",K181,0)</f>
        <v>0</v>
      </c>
      <c r="BJ181" s="14" t="s">
        <v>79</v>
      </c>
      <c r="BK181" s="232">
        <f>ROUND(P181*H181,2)</f>
        <v>0</v>
      </c>
      <c r="BL181" s="14" t="s">
        <v>153</v>
      </c>
      <c r="BM181" s="14" t="s">
        <v>310</v>
      </c>
    </row>
    <row r="182" s="12" customFormat="1">
      <c r="B182" s="233"/>
      <c r="C182" s="234"/>
      <c r="D182" s="235" t="s">
        <v>155</v>
      </c>
      <c r="E182" s="236" t="s">
        <v>1</v>
      </c>
      <c r="F182" s="237" t="s">
        <v>156</v>
      </c>
      <c r="G182" s="234"/>
      <c r="H182" s="238">
        <v>1.8</v>
      </c>
      <c r="I182" s="239"/>
      <c r="J182" s="239"/>
      <c r="K182" s="234"/>
      <c r="L182" s="234"/>
      <c r="M182" s="240"/>
      <c r="N182" s="241"/>
      <c r="O182" s="242"/>
      <c r="P182" s="242"/>
      <c r="Q182" s="242"/>
      <c r="R182" s="242"/>
      <c r="S182" s="242"/>
      <c r="T182" s="242"/>
      <c r="U182" s="242"/>
      <c r="V182" s="242"/>
      <c r="W182" s="242"/>
      <c r="X182" s="243"/>
      <c r="AT182" s="244" t="s">
        <v>155</v>
      </c>
      <c r="AU182" s="244" t="s">
        <v>81</v>
      </c>
      <c r="AV182" s="12" t="s">
        <v>81</v>
      </c>
      <c r="AW182" s="12" t="s">
        <v>5</v>
      </c>
      <c r="AX182" s="12" t="s">
        <v>72</v>
      </c>
      <c r="AY182" s="244" t="s">
        <v>146</v>
      </c>
    </row>
    <row r="183" s="1" customFormat="1" ht="16.5" customHeight="1">
      <c r="B183" s="35"/>
      <c r="C183" s="220" t="s">
        <v>311</v>
      </c>
      <c r="D183" s="220" t="s">
        <v>148</v>
      </c>
      <c r="E183" s="221" t="s">
        <v>312</v>
      </c>
      <c r="F183" s="222" t="s">
        <v>313</v>
      </c>
      <c r="G183" s="223" t="s">
        <v>151</v>
      </c>
      <c r="H183" s="224">
        <v>354</v>
      </c>
      <c r="I183" s="225"/>
      <c r="J183" s="225"/>
      <c r="K183" s="226">
        <f>ROUND(P183*H183,2)</f>
        <v>0</v>
      </c>
      <c r="L183" s="222" t="s">
        <v>152</v>
      </c>
      <c r="M183" s="40"/>
      <c r="N183" s="227" t="s">
        <v>1</v>
      </c>
      <c r="O183" s="228" t="s">
        <v>41</v>
      </c>
      <c r="P183" s="229">
        <f>I183+J183</f>
        <v>0</v>
      </c>
      <c r="Q183" s="229">
        <f>ROUND(I183*H183,2)</f>
        <v>0</v>
      </c>
      <c r="R183" s="229">
        <f>ROUND(J183*H183,2)</f>
        <v>0</v>
      </c>
      <c r="S183" s="76"/>
      <c r="T183" s="230">
        <f>S183*H183</f>
        <v>0</v>
      </c>
      <c r="U183" s="230">
        <v>0.10362</v>
      </c>
      <c r="V183" s="230">
        <f>U183*H183</f>
        <v>36.681480000000001</v>
      </c>
      <c r="W183" s="230">
        <v>0</v>
      </c>
      <c r="X183" s="231">
        <f>W183*H183</f>
        <v>0</v>
      </c>
      <c r="AR183" s="14" t="s">
        <v>153</v>
      </c>
      <c r="AT183" s="14" t="s">
        <v>148</v>
      </c>
      <c r="AU183" s="14" t="s">
        <v>81</v>
      </c>
      <c r="AY183" s="14" t="s">
        <v>146</v>
      </c>
      <c r="BE183" s="232">
        <f>IF(O183="základní",K183,0)</f>
        <v>0</v>
      </c>
      <c r="BF183" s="232">
        <f>IF(O183="snížená",K183,0)</f>
        <v>0</v>
      </c>
      <c r="BG183" s="232">
        <f>IF(O183="zákl. přenesená",K183,0)</f>
        <v>0</v>
      </c>
      <c r="BH183" s="232">
        <f>IF(O183="sníž. přenesená",K183,0)</f>
        <v>0</v>
      </c>
      <c r="BI183" s="232">
        <f>IF(O183="nulová",K183,0)</f>
        <v>0</v>
      </c>
      <c r="BJ183" s="14" t="s">
        <v>79</v>
      </c>
      <c r="BK183" s="232">
        <f>ROUND(P183*H183,2)</f>
        <v>0</v>
      </c>
      <c r="BL183" s="14" t="s">
        <v>153</v>
      </c>
      <c r="BM183" s="14" t="s">
        <v>314</v>
      </c>
    </row>
    <row r="184" s="12" customFormat="1">
      <c r="B184" s="233"/>
      <c r="C184" s="234"/>
      <c r="D184" s="235" t="s">
        <v>155</v>
      </c>
      <c r="E184" s="236" t="s">
        <v>1</v>
      </c>
      <c r="F184" s="237" t="s">
        <v>513</v>
      </c>
      <c r="G184" s="234"/>
      <c r="H184" s="238">
        <v>225</v>
      </c>
      <c r="I184" s="239"/>
      <c r="J184" s="239"/>
      <c r="K184" s="234"/>
      <c r="L184" s="234"/>
      <c r="M184" s="240"/>
      <c r="N184" s="241"/>
      <c r="O184" s="242"/>
      <c r="P184" s="242"/>
      <c r="Q184" s="242"/>
      <c r="R184" s="242"/>
      <c r="S184" s="242"/>
      <c r="T184" s="242"/>
      <c r="U184" s="242"/>
      <c r="V184" s="242"/>
      <c r="W184" s="242"/>
      <c r="X184" s="243"/>
      <c r="AT184" s="244" t="s">
        <v>155</v>
      </c>
      <c r="AU184" s="244" t="s">
        <v>81</v>
      </c>
      <c r="AV184" s="12" t="s">
        <v>81</v>
      </c>
      <c r="AW184" s="12" t="s">
        <v>5</v>
      </c>
      <c r="AX184" s="12" t="s">
        <v>72</v>
      </c>
      <c r="AY184" s="244" t="s">
        <v>146</v>
      </c>
    </row>
    <row r="185" s="12" customFormat="1">
      <c r="B185" s="233"/>
      <c r="C185" s="234"/>
      <c r="D185" s="235" t="s">
        <v>155</v>
      </c>
      <c r="E185" s="236" t="s">
        <v>1</v>
      </c>
      <c r="F185" s="237" t="s">
        <v>514</v>
      </c>
      <c r="G185" s="234"/>
      <c r="H185" s="238">
        <v>123</v>
      </c>
      <c r="I185" s="239"/>
      <c r="J185" s="239"/>
      <c r="K185" s="234"/>
      <c r="L185" s="234"/>
      <c r="M185" s="240"/>
      <c r="N185" s="241"/>
      <c r="O185" s="242"/>
      <c r="P185" s="242"/>
      <c r="Q185" s="242"/>
      <c r="R185" s="242"/>
      <c r="S185" s="242"/>
      <c r="T185" s="242"/>
      <c r="U185" s="242"/>
      <c r="V185" s="242"/>
      <c r="W185" s="242"/>
      <c r="X185" s="243"/>
      <c r="AT185" s="244" t="s">
        <v>155</v>
      </c>
      <c r="AU185" s="244" t="s">
        <v>81</v>
      </c>
      <c r="AV185" s="12" t="s">
        <v>81</v>
      </c>
      <c r="AW185" s="12" t="s">
        <v>5</v>
      </c>
      <c r="AX185" s="12" t="s">
        <v>72</v>
      </c>
      <c r="AY185" s="244" t="s">
        <v>146</v>
      </c>
    </row>
    <row r="186" s="12" customFormat="1">
      <c r="B186" s="233"/>
      <c r="C186" s="234"/>
      <c r="D186" s="235" t="s">
        <v>155</v>
      </c>
      <c r="E186" s="236" t="s">
        <v>1</v>
      </c>
      <c r="F186" s="237" t="s">
        <v>229</v>
      </c>
      <c r="G186" s="234"/>
      <c r="H186" s="238">
        <v>6</v>
      </c>
      <c r="I186" s="239"/>
      <c r="J186" s="239"/>
      <c r="K186" s="234"/>
      <c r="L186" s="234"/>
      <c r="M186" s="240"/>
      <c r="N186" s="241"/>
      <c r="O186" s="242"/>
      <c r="P186" s="242"/>
      <c r="Q186" s="242"/>
      <c r="R186" s="242"/>
      <c r="S186" s="242"/>
      <c r="T186" s="242"/>
      <c r="U186" s="242"/>
      <c r="V186" s="242"/>
      <c r="W186" s="242"/>
      <c r="X186" s="243"/>
      <c r="AT186" s="244" t="s">
        <v>155</v>
      </c>
      <c r="AU186" s="244" t="s">
        <v>81</v>
      </c>
      <c r="AV186" s="12" t="s">
        <v>81</v>
      </c>
      <c r="AW186" s="12" t="s">
        <v>5</v>
      </c>
      <c r="AX186" s="12" t="s">
        <v>72</v>
      </c>
      <c r="AY186" s="244" t="s">
        <v>146</v>
      </c>
    </row>
    <row r="187" s="1" customFormat="1" ht="16.5" customHeight="1">
      <c r="B187" s="35"/>
      <c r="C187" s="245" t="s">
        <v>315</v>
      </c>
      <c r="D187" s="245" t="s">
        <v>212</v>
      </c>
      <c r="E187" s="246" t="s">
        <v>316</v>
      </c>
      <c r="F187" s="247" t="s">
        <v>317</v>
      </c>
      <c r="G187" s="248" t="s">
        <v>151</v>
      </c>
      <c r="H187" s="249">
        <v>352.25999999999999</v>
      </c>
      <c r="I187" s="250"/>
      <c r="J187" s="251"/>
      <c r="K187" s="252">
        <f>ROUND(P187*H187,2)</f>
        <v>0</v>
      </c>
      <c r="L187" s="247" t="s">
        <v>152</v>
      </c>
      <c r="M187" s="253"/>
      <c r="N187" s="254" t="s">
        <v>1</v>
      </c>
      <c r="O187" s="228" t="s">
        <v>41</v>
      </c>
      <c r="P187" s="229">
        <f>I187+J187</f>
        <v>0</v>
      </c>
      <c r="Q187" s="229">
        <f>ROUND(I187*H187,2)</f>
        <v>0</v>
      </c>
      <c r="R187" s="229">
        <f>ROUND(J187*H187,2)</f>
        <v>0</v>
      </c>
      <c r="S187" s="76"/>
      <c r="T187" s="230">
        <f>S187*H187</f>
        <v>0</v>
      </c>
      <c r="U187" s="230">
        <v>0.17599999999999999</v>
      </c>
      <c r="V187" s="230">
        <f>U187*H187</f>
        <v>61.997759999999992</v>
      </c>
      <c r="W187" s="230">
        <v>0</v>
      </c>
      <c r="X187" s="231">
        <f>W187*H187</f>
        <v>0</v>
      </c>
      <c r="AR187" s="14" t="s">
        <v>192</v>
      </c>
      <c r="AT187" s="14" t="s">
        <v>212</v>
      </c>
      <c r="AU187" s="14" t="s">
        <v>81</v>
      </c>
      <c r="AY187" s="14" t="s">
        <v>146</v>
      </c>
      <c r="BE187" s="232">
        <f>IF(O187="základní",K187,0)</f>
        <v>0</v>
      </c>
      <c r="BF187" s="232">
        <f>IF(O187="snížená",K187,0)</f>
        <v>0</v>
      </c>
      <c r="BG187" s="232">
        <f>IF(O187="zákl. přenesená",K187,0)</f>
        <v>0</v>
      </c>
      <c r="BH187" s="232">
        <f>IF(O187="sníž. přenesená",K187,0)</f>
        <v>0</v>
      </c>
      <c r="BI187" s="232">
        <f>IF(O187="nulová",K187,0)</f>
        <v>0</v>
      </c>
      <c r="BJ187" s="14" t="s">
        <v>79</v>
      </c>
      <c r="BK187" s="232">
        <f>ROUND(P187*H187,2)</f>
        <v>0</v>
      </c>
      <c r="BL187" s="14" t="s">
        <v>153</v>
      </c>
      <c r="BM187" s="14" t="s">
        <v>318</v>
      </c>
    </row>
    <row r="188" s="12" customFormat="1">
      <c r="B188" s="233"/>
      <c r="C188" s="234"/>
      <c r="D188" s="235" t="s">
        <v>155</v>
      </c>
      <c r="E188" s="236" t="s">
        <v>1</v>
      </c>
      <c r="F188" s="237" t="s">
        <v>534</v>
      </c>
      <c r="G188" s="234"/>
      <c r="H188" s="238">
        <v>219</v>
      </c>
      <c r="I188" s="239"/>
      <c r="J188" s="239"/>
      <c r="K188" s="234"/>
      <c r="L188" s="234"/>
      <c r="M188" s="240"/>
      <c r="N188" s="241"/>
      <c r="O188" s="242"/>
      <c r="P188" s="242"/>
      <c r="Q188" s="242"/>
      <c r="R188" s="242"/>
      <c r="S188" s="242"/>
      <c r="T188" s="242"/>
      <c r="U188" s="242"/>
      <c r="V188" s="242"/>
      <c r="W188" s="242"/>
      <c r="X188" s="243"/>
      <c r="AT188" s="244" t="s">
        <v>155</v>
      </c>
      <c r="AU188" s="244" t="s">
        <v>81</v>
      </c>
      <c r="AV188" s="12" t="s">
        <v>81</v>
      </c>
      <c r="AW188" s="12" t="s">
        <v>5</v>
      </c>
      <c r="AX188" s="12" t="s">
        <v>72</v>
      </c>
      <c r="AY188" s="244" t="s">
        <v>146</v>
      </c>
    </row>
    <row r="189" s="12" customFormat="1">
      <c r="B189" s="233"/>
      <c r="C189" s="234"/>
      <c r="D189" s="235" t="s">
        <v>155</v>
      </c>
      <c r="E189" s="236" t="s">
        <v>1</v>
      </c>
      <c r="F189" s="237" t="s">
        <v>514</v>
      </c>
      <c r="G189" s="234"/>
      <c r="H189" s="238">
        <v>123</v>
      </c>
      <c r="I189" s="239"/>
      <c r="J189" s="239"/>
      <c r="K189" s="234"/>
      <c r="L189" s="234"/>
      <c r="M189" s="240"/>
      <c r="N189" s="241"/>
      <c r="O189" s="242"/>
      <c r="P189" s="242"/>
      <c r="Q189" s="242"/>
      <c r="R189" s="242"/>
      <c r="S189" s="242"/>
      <c r="T189" s="242"/>
      <c r="U189" s="242"/>
      <c r="V189" s="242"/>
      <c r="W189" s="242"/>
      <c r="X189" s="243"/>
      <c r="AT189" s="244" t="s">
        <v>155</v>
      </c>
      <c r="AU189" s="244" t="s">
        <v>81</v>
      </c>
      <c r="AV189" s="12" t="s">
        <v>81</v>
      </c>
      <c r="AW189" s="12" t="s">
        <v>5</v>
      </c>
      <c r="AX189" s="12" t="s">
        <v>72</v>
      </c>
      <c r="AY189" s="244" t="s">
        <v>146</v>
      </c>
    </row>
    <row r="190" s="12" customFormat="1">
      <c r="B190" s="233"/>
      <c r="C190" s="234"/>
      <c r="D190" s="235" t="s">
        <v>155</v>
      </c>
      <c r="E190" s="234"/>
      <c r="F190" s="237" t="s">
        <v>535</v>
      </c>
      <c r="G190" s="234"/>
      <c r="H190" s="238">
        <v>352.25999999999999</v>
      </c>
      <c r="I190" s="239"/>
      <c r="J190" s="239"/>
      <c r="K190" s="234"/>
      <c r="L190" s="234"/>
      <c r="M190" s="240"/>
      <c r="N190" s="241"/>
      <c r="O190" s="242"/>
      <c r="P190" s="242"/>
      <c r="Q190" s="242"/>
      <c r="R190" s="242"/>
      <c r="S190" s="242"/>
      <c r="T190" s="242"/>
      <c r="U190" s="242"/>
      <c r="V190" s="242"/>
      <c r="W190" s="242"/>
      <c r="X190" s="243"/>
      <c r="AT190" s="244" t="s">
        <v>155</v>
      </c>
      <c r="AU190" s="244" t="s">
        <v>81</v>
      </c>
      <c r="AV190" s="12" t="s">
        <v>81</v>
      </c>
      <c r="AW190" s="12" t="s">
        <v>4</v>
      </c>
      <c r="AX190" s="12" t="s">
        <v>79</v>
      </c>
      <c r="AY190" s="244" t="s">
        <v>146</v>
      </c>
    </row>
    <row r="191" s="1" customFormat="1" ht="16.5" customHeight="1">
      <c r="B191" s="35"/>
      <c r="C191" s="245" t="s">
        <v>321</v>
      </c>
      <c r="D191" s="245" t="s">
        <v>212</v>
      </c>
      <c r="E191" s="246" t="s">
        <v>322</v>
      </c>
      <c r="F191" s="247" t="s">
        <v>323</v>
      </c>
      <c r="G191" s="248" t="s">
        <v>151</v>
      </c>
      <c r="H191" s="249">
        <v>6.1799999999999997</v>
      </c>
      <c r="I191" s="250"/>
      <c r="J191" s="251"/>
      <c r="K191" s="252">
        <f>ROUND(P191*H191,2)</f>
        <v>0</v>
      </c>
      <c r="L191" s="247" t="s">
        <v>152</v>
      </c>
      <c r="M191" s="253"/>
      <c r="N191" s="254" t="s">
        <v>1</v>
      </c>
      <c r="O191" s="228" t="s">
        <v>41</v>
      </c>
      <c r="P191" s="229">
        <f>I191+J191</f>
        <v>0</v>
      </c>
      <c r="Q191" s="229">
        <f>ROUND(I191*H191,2)</f>
        <v>0</v>
      </c>
      <c r="R191" s="229">
        <f>ROUND(J191*H191,2)</f>
        <v>0</v>
      </c>
      <c r="S191" s="76"/>
      <c r="T191" s="230">
        <f>S191*H191</f>
        <v>0</v>
      </c>
      <c r="U191" s="230">
        <v>0.17599999999999999</v>
      </c>
      <c r="V191" s="230">
        <f>U191*H191</f>
        <v>1.08768</v>
      </c>
      <c r="W191" s="230">
        <v>0</v>
      </c>
      <c r="X191" s="231">
        <f>W191*H191</f>
        <v>0</v>
      </c>
      <c r="AR191" s="14" t="s">
        <v>192</v>
      </c>
      <c r="AT191" s="14" t="s">
        <v>212</v>
      </c>
      <c r="AU191" s="14" t="s">
        <v>81</v>
      </c>
      <c r="AY191" s="14" t="s">
        <v>146</v>
      </c>
      <c r="BE191" s="232">
        <f>IF(O191="základní",K191,0)</f>
        <v>0</v>
      </c>
      <c r="BF191" s="232">
        <f>IF(O191="snížená",K191,0)</f>
        <v>0</v>
      </c>
      <c r="BG191" s="232">
        <f>IF(O191="zákl. přenesená",K191,0)</f>
        <v>0</v>
      </c>
      <c r="BH191" s="232">
        <f>IF(O191="sníž. přenesená",K191,0)</f>
        <v>0</v>
      </c>
      <c r="BI191" s="232">
        <f>IF(O191="nulová",K191,0)</f>
        <v>0</v>
      </c>
      <c r="BJ191" s="14" t="s">
        <v>79</v>
      </c>
      <c r="BK191" s="232">
        <f>ROUND(P191*H191,2)</f>
        <v>0</v>
      </c>
      <c r="BL191" s="14" t="s">
        <v>153</v>
      </c>
      <c r="BM191" s="14" t="s">
        <v>324</v>
      </c>
    </row>
    <row r="192" s="12" customFormat="1">
      <c r="B192" s="233"/>
      <c r="C192" s="234"/>
      <c r="D192" s="235" t="s">
        <v>155</v>
      </c>
      <c r="E192" s="236" t="s">
        <v>1</v>
      </c>
      <c r="F192" s="237" t="s">
        <v>536</v>
      </c>
      <c r="G192" s="234"/>
      <c r="H192" s="238">
        <v>6</v>
      </c>
      <c r="I192" s="239"/>
      <c r="J192" s="239"/>
      <c r="K192" s="234"/>
      <c r="L192" s="234"/>
      <c r="M192" s="240"/>
      <c r="N192" s="241"/>
      <c r="O192" s="242"/>
      <c r="P192" s="242"/>
      <c r="Q192" s="242"/>
      <c r="R192" s="242"/>
      <c r="S192" s="242"/>
      <c r="T192" s="242"/>
      <c r="U192" s="242"/>
      <c r="V192" s="242"/>
      <c r="W192" s="242"/>
      <c r="X192" s="243"/>
      <c r="AT192" s="244" t="s">
        <v>155</v>
      </c>
      <c r="AU192" s="244" t="s">
        <v>81</v>
      </c>
      <c r="AV192" s="12" t="s">
        <v>81</v>
      </c>
      <c r="AW192" s="12" t="s">
        <v>5</v>
      </c>
      <c r="AX192" s="12" t="s">
        <v>79</v>
      </c>
      <c r="AY192" s="244" t="s">
        <v>146</v>
      </c>
    </row>
    <row r="193" s="12" customFormat="1">
      <c r="B193" s="233"/>
      <c r="C193" s="234"/>
      <c r="D193" s="235" t="s">
        <v>155</v>
      </c>
      <c r="E193" s="234"/>
      <c r="F193" s="237" t="s">
        <v>331</v>
      </c>
      <c r="G193" s="234"/>
      <c r="H193" s="238">
        <v>6.1799999999999997</v>
      </c>
      <c r="I193" s="239"/>
      <c r="J193" s="239"/>
      <c r="K193" s="234"/>
      <c r="L193" s="234"/>
      <c r="M193" s="240"/>
      <c r="N193" s="241"/>
      <c r="O193" s="242"/>
      <c r="P193" s="242"/>
      <c r="Q193" s="242"/>
      <c r="R193" s="242"/>
      <c r="S193" s="242"/>
      <c r="T193" s="242"/>
      <c r="U193" s="242"/>
      <c r="V193" s="242"/>
      <c r="W193" s="242"/>
      <c r="X193" s="243"/>
      <c r="AT193" s="244" t="s">
        <v>155</v>
      </c>
      <c r="AU193" s="244" t="s">
        <v>81</v>
      </c>
      <c r="AV193" s="12" t="s">
        <v>81</v>
      </c>
      <c r="AW193" s="12" t="s">
        <v>4</v>
      </c>
      <c r="AX193" s="12" t="s">
        <v>79</v>
      </c>
      <c r="AY193" s="244" t="s">
        <v>146</v>
      </c>
    </row>
    <row r="194" s="1" customFormat="1" ht="16.5" customHeight="1">
      <c r="B194" s="35"/>
      <c r="C194" s="245" t="s">
        <v>327</v>
      </c>
      <c r="D194" s="245" t="s">
        <v>212</v>
      </c>
      <c r="E194" s="246" t="s">
        <v>328</v>
      </c>
      <c r="F194" s="247" t="s">
        <v>329</v>
      </c>
      <c r="G194" s="248" t="s">
        <v>151</v>
      </c>
      <c r="H194" s="249">
        <v>6.1799999999999997</v>
      </c>
      <c r="I194" s="250"/>
      <c r="J194" s="251"/>
      <c r="K194" s="252">
        <f>ROUND(P194*H194,2)</f>
        <v>0</v>
      </c>
      <c r="L194" s="247" t="s">
        <v>1</v>
      </c>
      <c r="M194" s="253"/>
      <c r="N194" s="254" t="s">
        <v>1</v>
      </c>
      <c r="O194" s="228" t="s">
        <v>41</v>
      </c>
      <c r="P194" s="229">
        <f>I194+J194</f>
        <v>0</v>
      </c>
      <c r="Q194" s="229">
        <f>ROUND(I194*H194,2)</f>
        <v>0</v>
      </c>
      <c r="R194" s="229">
        <f>ROUND(J194*H194,2)</f>
        <v>0</v>
      </c>
      <c r="S194" s="76"/>
      <c r="T194" s="230">
        <f>S194*H194</f>
        <v>0</v>
      </c>
      <c r="U194" s="230">
        <v>0.13100000000000001</v>
      </c>
      <c r="V194" s="230">
        <f>U194*H194</f>
        <v>0.80957999999999997</v>
      </c>
      <c r="W194" s="230">
        <v>0</v>
      </c>
      <c r="X194" s="231">
        <f>W194*H194</f>
        <v>0</v>
      </c>
      <c r="AR194" s="14" t="s">
        <v>192</v>
      </c>
      <c r="AT194" s="14" t="s">
        <v>212</v>
      </c>
      <c r="AU194" s="14" t="s">
        <v>81</v>
      </c>
      <c r="AY194" s="14" t="s">
        <v>146</v>
      </c>
      <c r="BE194" s="232">
        <f>IF(O194="základní",K194,0)</f>
        <v>0</v>
      </c>
      <c r="BF194" s="232">
        <f>IF(O194="snížená",K194,0)</f>
        <v>0</v>
      </c>
      <c r="BG194" s="232">
        <f>IF(O194="zákl. přenesená",K194,0)</f>
        <v>0</v>
      </c>
      <c r="BH194" s="232">
        <f>IF(O194="sníž. přenesená",K194,0)</f>
        <v>0</v>
      </c>
      <c r="BI194" s="232">
        <f>IF(O194="nulová",K194,0)</f>
        <v>0</v>
      </c>
      <c r="BJ194" s="14" t="s">
        <v>79</v>
      </c>
      <c r="BK194" s="232">
        <f>ROUND(P194*H194,2)</f>
        <v>0</v>
      </c>
      <c r="BL194" s="14" t="s">
        <v>153</v>
      </c>
      <c r="BM194" s="14" t="s">
        <v>537</v>
      </c>
    </row>
    <row r="195" s="12" customFormat="1">
      <c r="B195" s="233"/>
      <c r="C195" s="234"/>
      <c r="D195" s="235" t="s">
        <v>155</v>
      </c>
      <c r="E195" s="234"/>
      <c r="F195" s="237" t="s">
        <v>331</v>
      </c>
      <c r="G195" s="234"/>
      <c r="H195" s="238">
        <v>6.1799999999999997</v>
      </c>
      <c r="I195" s="239"/>
      <c r="J195" s="239"/>
      <c r="K195" s="234"/>
      <c r="L195" s="234"/>
      <c r="M195" s="240"/>
      <c r="N195" s="241"/>
      <c r="O195" s="242"/>
      <c r="P195" s="242"/>
      <c r="Q195" s="242"/>
      <c r="R195" s="242"/>
      <c r="S195" s="242"/>
      <c r="T195" s="242"/>
      <c r="U195" s="242"/>
      <c r="V195" s="242"/>
      <c r="W195" s="242"/>
      <c r="X195" s="243"/>
      <c r="AT195" s="244" t="s">
        <v>155</v>
      </c>
      <c r="AU195" s="244" t="s">
        <v>81</v>
      </c>
      <c r="AV195" s="12" t="s">
        <v>81</v>
      </c>
      <c r="AW195" s="12" t="s">
        <v>4</v>
      </c>
      <c r="AX195" s="12" t="s">
        <v>79</v>
      </c>
      <c r="AY195" s="244" t="s">
        <v>146</v>
      </c>
    </row>
    <row r="196" s="11" customFormat="1" ht="22.8" customHeight="1">
      <c r="B196" s="203"/>
      <c r="C196" s="204"/>
      <c r="D196" s="205" t="s">
        <v>71</v>
      </c>
      <c r="E196" s="218" t="s">
        <v>192</v>
      </c>
      <c r="F196" s="218" t="s">
        <v>332</v>
      </c>
      <c r="G196" s="204"/>
      <c r="H196" s="204"/>
      <c r="I196" s="207"/>
      <c r="J196" s="207"/>
      <c r="K196" s="219">
        <f>BK196</f>
        <v>0</v>
      </c>
      <c r="L196" s="204"/>
      <c r="M196" s="209"/>
      <c r="N196" s="210"/>
      <c r="O196" s="211"/>
      <c r="P196" s="211"/>
      <c r="Q196" s="212">
        <f>SUM(Q197:Q204)</f>
        <v>0</v>
      </c>
      <c r="R196" s="212">
        <f>SUM(R197:R204)</f>
        <v>0</v>
      </c>
      <c r="S196" s="211"/>
      <c r="T196" s="213">
        <f>SUM(T197:T204)</f>
        <v>0</v>
      </c>
      <c r="U196" s="211"/>
      <c r="V196" s="213">
        <f>SUM(V197:V204)</f>
        <v>4.9694000000000003</v>
      </c>
      <c r="W196" s="211"/>
      <c r="X196" s="214">
        <f>SUM(X197:X204)</f>
        <v>0</v>
      </c>
      <c r="AR196" s="215" t="s">
        <v>79</v>
      </c>
      <c r="AT196" s="216" t="s">
        <v>71</v>
      </c>
      <c r="AU196" s="216" t="s">
        <v>79</v>
      </c>
      <c r="AY196" s="215" t="s">
        <v>146</v>
      </c>
      <c r="BK196" s="217">
        <f>SUM(BK197:BK204)</f>
        <v>0</v>
      </c>
    </row>
    <row r="197" s="1" customFormat="1" ht="16.5" customHeight="1">
      <c r="B197" s="35"/>
      <c r="C197" s="220" t="s">
        <v>333</v>
      </c>
      <c r="D197" s="220" t="s">
        <v>148</v>
      </c>
      <c r="E197" s="221" t="s">
        <v>334</v>
      </c>
      <c r="F197" s="222" t="s">
        <v>335</v>
      </c>
      <c r="G197" s="223" t="s">
        <v>336</v>
      </c>
      <c r="H197" s="224">
        <v>5</v>
      </c>
      <c r="I197" s="225"/>
      <c r="J197" s="225"/>
      <c r="K197" s="226">
        <f>ROUND(P197*H197,2)</f>
        <v>0</v>
      </c>
      <c r="L197" s="222" t="s">
        <v>152</v>
      </c>
      <c r="M197" s="40"/>
      <c r="N197" s="227" t="s">
        <v>1</v>
      </c>
      <c r="O197" s="228" t="s">
        <v>41</v>
      </c>
      <c r="P197" s="229">
        <f>I197+J197</f>
        <v>0</v>
      </c>
      <c r="Q197" s="229">
        <f>ROUND(I197*H197,2)</f>
        <v>0</v>
      </c>
      <c r="R197" s="229">
        <f>ROUND(J197*H197,2)</f>
        <v>0</v>
      </c>
      <c r="S197" s="76"/>
      <c r="T197" s="230">
        <f>S197*H197</f>
        <v>0</v>
      </c>
      <c r="U197" s="230">
        <v>0.14494000000000001</v>
      </c>
      <c r="V197" s="230">
        <f>U197*H197</f>
        <v>0.72470000000000012</v>
      </c>
      <c r="W197" s="230">
        <v>0</v>
      </c>
      <c r="X197" s="231">
        <f>W197*H197</f>
        <v>0</v>
      </c>
      <c r="AR197" s="14" t="s">
        <v>153</v>
      </c>
      <c r="AT197" s="14" t="s">
        <v>148</v>
      </c>
      <c r="AU197" s="14" t="s">
        <v>81</v>
      </c>
      <c r="AY197" s="14" t="s">
        <v>146</v>
      </c>
      <c r="BE197" s="232">
        <f>IF(O197="základní",K197,0)</f>
        <v>0</v>
      </c>
      <c r="BF197" s="232">
        <f>IF(O197="snížená",K197,0)</f>
        <v>0</v>
      </c>
      <c r="BG197" s="232">
        <f>IF(O197="zákl. přenesená",K197,0)</f>
        <v>0</v>
      </c>
      <c r="BH197" s="232">
        <f>IF(O197="sníž. přenesená",K197,0)</f>
        <v>0</v>
      </c>
      <c r="BI197" s="232">
        <f>IF(O197="nulová",K197,0)</f>
        <v>0</v>
      </c>
      <c r="BJ197" s="14" t="s">
        <v>79</v>
      </c>
      <c r="BK197" s="232">
        <f>ROUND(P197*H197,2)</f>
        <v>0</v>
      </c>
      <c r="BL197" s="14" t="s">
        <v>153</v>
      </c>
      <c r="BM197" s="14" t="s">
        <v>337</v>
      </c>
    </row>
    <row r="198" s="1" customFormat="1" ht="16.5" customHeight="1">
      <c r="B198" s="35"/>
      <c r="C198" s="245" t="s">
        <v>338</v>
      </c>
      <c r="D198" s="245" t="s">
        <v>212</v>
      </c>
      <c r="E198" s="246" t="s">
        <v>339</v>
      </c>
      <c r="F198" s="247" t="s">
        <v>340</v>
      </c>
      <c r="G198" s="248" t="s">
        <v>336</v>
      </c>
      <c r="H198" s="249">
        <v>5</v>
      </c>
      <c r="I198" s="250"/>
      <c r="J198" s="251"/>
      <c r="K198" s="252">
        <f>ROUND(P198*H198,2)</f>
        <v>0</v>
      </c>
      <c r="L198" s="247" t="s">
        <v>341</v>
      </c>
      <c r="M198" s="253"/>
      <c r="N198" s="254" t="s">
        <v>1</v>
      </c>
      <c r="O198" s="228" t="s">
        <v>41</v>
      </c>
      <c r="P198" s="229">
        <f>I198+J198</f>
        <v>0</v>
      </c>
      <c r="Q198" s="229">
        <f>ROUND(I198*H198,2)</f>
        <v>0</v>
      </c>
      <c r="R198" s="229">
        <f>ROUND(J198*H198,2)</f>
        <v>0</v>
      </c>
      <c r="S198" s="76"/>
      <c r="T198" s="230">
        <f>S198*H198</f>
        <v>0</v>
      </c>
      <c r="U198" s="230">
        <v>0.071999999999999995</v>
      </c>
      <c r="V198" s="230">
        <f>U198*H198</f>
        <v>0.35999999999999999</v>
      </c>
      <c r="W198" s="230">
        <v>0</v>
      </c>
      <c r="X198" s="231">
        <f>W198*H198</f>
        <v>0</v>
      </c>
      <c r="AR198" s="14" t="s">
        <v>192</v>
      </c>
      <c r="AT198" s="14" t="s">
        <v>212</v>
      </c>
      <c r="AU198" s="14" t="s">
        <v>81</v>
      </c>
      <c r="AY198" s="14" t="s">
        <v>146</v>
      </c>
      <c r="BE198" s="232">
        <f>IF(O198="základní",K198,0)</f>
        <v>0</v>
      </c>
      <c r="BF198" s="232">
        <f>IF(O198="snížená",K198,0)</f>
        <v>0</v>
      </c>
      <c r="BG198" s="232">
        <f>IF(O198="zákl. přenesená",K198,0)</f>
        <v>0</v>
      </c>
      <c r="BH198" s="232">
        <f>IF(O198="sníž. přenesená",K198,0)</f>
        <v>0</v>
      </c>
      <c r="BI198" s="232">
        <f>IF(O198="nulová",K198,0)</f>
        <v>0</v>
      </c>
      <c r="BJ198" s="14" t="s">
        <v>79</v>
      </c>
      <c r="BK198" s="232">
        <f>ROUND(P198*H198,2)</f>
        <v>0</v>
      </c>
      <c r="BL198" s="14" t="s">
        <v>153</v>
      </c>
      <c r="BM198" s="14" t="s">
        <v>342</v>
      </c>
    </row>
    <row r="199" s="1" customFormat="1" ht="16.5" customHeight="1">
      <c r="B199" s="35"/>
      <c r="C199" s="245" t="s">
        <v>343</v>
      </c>
      <c r="D199" s="245" t="s">
        <v>212</v>
      </c>
      <c r="E199" s="246" t="s">
        <v>344</v>
      </c>
      <c r="F199" s="247" t="s">
        <v>345</v>
      </c>
      <c r="G199" s="248" t="s">
        <v>336</v>
      </c>
      <c r="H199" s="249">
        <v>5</v>
      </c>
      <c r="I199" s="250"/>
      <c r="J199" s="251"/>
      <c r="K199" s="252">
        <f>ROUND(P199*H199,2)</f>
        <v>0</v>
      </c>
      <c r="L199" s="247" t="s">
        <v>152</v>
      </c>
      <c r="M199" s="253"/>
      <c r="N199" s="254" t="s">
        <v>1</v>
      </c>
      <c r="O199" s="228" t="s">
        <v>41</v>
      </c>
      <c r="P199" s="229">
        <f>I199+J199</f>
        <v>0</v>
      </c>
      <c r="Q199" s="229">
        <f>ROUND(I199*H199,2)</f>
        <v>0</v>
      </c>
      <c r="R199" s="229">
        <f>ROUND(J199*H199,2)</f>
        <v>0</v>
      </c>
      <c r="S199" s="76"/>
      <c r="T199" s="230">
        <f>S199*H199</f>
        <v>0</v>
      </c>
      <c r="U199" s="230">
        <v>0.23200000000000001</v>
      </c>
      <c r="V199" s="230">
        <f>U199*H199</f>
        <v>1.1600000000000001</v>
      </c>
      <c r="W199" s="230">
        <v>0</v>
      </c>
      <c r="X199" s="231">
        <f>W199*H199</f>
        <v>0</v>
      </c>
      <c r="AR199" s="14" t="s">
        <v>192</v>
      </c>
      <c r="AT199" s="14" t="s">
        <v>212</v>
      </c>
      <c r="AU199" s="14" t="s">
        <v>81</v>
      </c>
      <c r="AY199" s="14" t="s">
        <v>146</v>
      </c>
      <c r="BE199" s="232">
        <f>IF(O199="základní",K199,0)</f>
        <v>0</v>
      </c>
      <c r="BF199" s="232">
        <f>IF(O199="snížená",K199,0)</f>
        <v>0</v>
      </c>
      <c r="BG199" s="232">
        <f>IF(O199="zákl. přenesená",K199,0)</f>
        <v>0</v>
      </c>
      <c r="BH199" s="232">
        <f>IF(O199="sníž. přenesená",K199,0)</f>
        <v>0</v>
      </c>
      <c r="BI199" s="232">
        <f>IF(O199="nulová",K199,0)</f>
        <v>0</v>
      </c>
      <c r="BJ199" s="14" t="s">
        <v>79</v>
      </c>
      <c r="BK199" s="232">
        <f>ROUND(P199*H199,2)</f>
        <v>0</v>
      </c>
      <c r="BL199" s="14" t="s">
        <v>153</v>
      </c>
      <c r="BM199" s="14" t="s">
        <v>346</v>
      </c>
    </row>
    <row r="200" s="1" customFormat="1" ht="16.5" customHeight="1">
      <c r="B200" s="35"/>
      <c r="C200" s="245" t="s">
        <v>347</v>
      </c>
      <c r="D200" s="245" t="s">
        <v>212</v>
      </c>
      <c r="E200" s="246" t="s">
        <v>348</v>
      </c>
      <c r="F200" s="247" t="s">
        <v>349</v>
      </c>
      <c r="G200" s="248" t="s">
        <v>336</v>
      </c>
      <c r="H200" s="249">
        <v>5</v>
      </c>
      <c r="I200" s="250"/>
      <c r="J200" s="251"/>
      <c r="K200" s="252">
        <f>ROUND(P200*H200,2)</f>
        <v>0</v>
      </c>
      <c r="L200" s="247" t="s">
        <v>152</v>
      </c>
      <c r="M200" s="253"/>
      <c r="N200" s="254" t="s">
        <v>1</v>
      </c>
      <c r="O200" s="228" t="s">
        <v>41</v>
      </c>
      <c r="P200" s="229">
        <f>I200+J200</f>
        <v>0</v>
      </c>
      <c r="Q200" s="229">
        <f>ROUND(I200*H200,2)</f>
        <v>0</v>
      </c>
      <c r="R200" s="229">
        <f>ROUND(J200*H200,2)</f>
        <v>0</v>
      </c>
      <c r="S200" s="76"/>
      <c r="T200" s="230">
        <f>S200*H200</f>
        <v>0</v>
      </c>
      <c r="U200" s="230">
        <v>0.17000000000000001</v>
      </c>
      <c r="V200" s="230">
        <f>U200*H200</f>
        <v>0.85000000000000009</v>
      </c>
      <c r="W200" s="230">
        <v>0</v>
      </c>
      <c r="X200" s="231">
        <f>W200*H200</f>
        <v>0</v>
      </c>
      <c r="AR200" s="14" t="s">
        <v>192</v>
      </c>
      <c r="AT200" s="14" t="s">
        <v>212</v>
      </c>
      <c r="AU200" s="14" t="s">
        <v>81</v>
      </c>
      <c r="AY200" s="14" t="s">
        <v>146</v>
      </c>
      <c r="BE200" s="232">
        <f>IF(O200="základní",K200,0)</f>
        <v>0</v>
      </c>
      <c r="BF200" s="232">
        <f>IF(O200="snížená",K200,0)</f>
        <v>0</v>
      </c>
      <c r="BG200" s="232">
        <f>IF(O200="zákl. přenesená",K200,0)</f>
        <v>0</v>
      </c>
      <c r="BH200" s="232">
        <f>IF(O200="sníž. přenesená",K200,0)</f>
        <v>0</v>
      </c>
      <c r="BI200" s="232">
        <f>IF(O200="nulová",K200,0)</f>
        <v>0</v>
      </c>
      <c r="BJ200" s="14" t="s">
        <v>79</v>
      </c>
      <c r="BK200" s="232">
        <f>ROUND(P200*H200,2)</f>
        <v>0</v>
      </c>
      <c r="BL200" s="14" t="s">
        <v>153</v>
      </c>
      <c r="BM200" s="14" t="s">
        <v>350</v>
      </c>
    </row>
    <row r="201" s="1" customFormat="1" ht="16.5" customHeight="1">
      <c r="B201" s="35"/>
      <c r="C201" s="245" t="s">
        <v>351</v>
      </c>
      <c r="D201" s="245" t="s">
        <v>212</v>
      </c>
      <c r="E201" s="246" t="s">
        <v>352</v>
      </c>
      <c r="F201" s="247" t="s">
        <v>353</v>
      </c>
      <c r="G201" s="248" t="s">
        <v>336</v>
      </c>
      <c r="H201" s="249">
        <v>5</v>
      </c>
      <c r="I201" s="250"/>
      <c r="J201" s="251"/>
      <c r="K201" s="252">
        <f>ROUND(P201*H201,2)</f>
        <v>0</v>
      </c>
      <c r="L201" s="247" t="s">
        <v>152</v>
      </c>
      <c r="M201" s="253"/>
      <c r="N201" s="254" t="s">
        <v>1</v>
      </c>
      <c r="O201" s="228" t="s">
        <v>41</v>
      </c>
      <c r="P201" s="229">
        <f>I201+J201</f>
        <v>0</v>
      </c>
      <c r="Q201" s="229">
        <f>ROUND(I201*H201,2)</f>
        <v>0</v>
      </c>
      <c r="R201" s="229">
        <f>ROUND(J201*H201,2)</f>
        <v>0</v>
      </c>
      <c r="S201" s="76"/>
      <c r="T201" s="230">
        <f>S201*H201</f>
        <v>0</v>
      </c>
      <c r="U201" s="230">
        <v>0.10299999999999999</v>
      </c>
      <c r="V201" s="230">
        <f>U201*H201</f>
        <v>0.51500000000000001</v>
      </c>
      <c r="W201" s="230">
        <v>0</v>
      </c>
      <c r="X201" s="231">
        <f>W201*H201</f>
        <v>0</v>
      </c>
      <c r="AR201" s="14" t="s">
        <v>192</v>
      </c>
      <c r="AT201" s="14" t="s">
        <v>212</v>
      </c>
      <c r="AU201" s="14" t="s">
        <v>81</v>
      </c>
      <c r="AY201" s="14" t="s">
        <v>146</v>
      </c>
      <c r="BE201" s="232">
        <f>IF(O201="základní",K201,0)</f>
        <v>0</v>
      </c>
      <c r="BF201" s="232">
        <f>IF(O201="snížená",K201,0)</f>
        <v>0</v>
      </c>
      <c r="BG201" s="232">
        <f>IF(O201="zákl. přenesená",K201,0)</f>
        <v>0</v>
      </c>
      <c r="BH201" s="232">
        <f>IF(O201="sníž. přenesená",K201,0)</f>
        <v>0</v>
      </c>
      <c r="BI201" s="232">
        <f>IF(O201="nulová",K201,0)</f>
        <v>0</v>
      </c>
      <c r="BJ201" s="14" t="s">
        <v>79</v>
      </c>
      <c r="BK201" s="232">
        <f>ROUND(P201*H201,2)</f>
        <v>0</v>
      </c>
      <c r="BL201" s="14" t="s">
        <v>153</v>
      </c>
      <c r="BM201" s="14" t="s">
        <v>354</v>
      </c>
    </row>
    <row r="202" s="1" customFormat="1" ht="16.5" customHeight="1">
      <c r="B202" s="35"/>
      <c r="C202" s="220" t="s">
        <v>355</v>
      </c>
      <c r="D202" s="220" t="s">
        <v>148</v>
      </c>
      <c r="E202" s="221" t="s">
        <v>356</v>
      </c>
      <c r="F202" s="222" t="s">
        <v>357</v>
      </c>
      <c r="G202" s="223" t="s">
        <v>336</v>
      </c>
      <c r="H202" s="224">
        <v>5</v>
      </c>
      <c r="I202" s="225"/>
      <c r="J202" s="225"/>
      <c r="K202" s="226">
        <f>ROUND(P202*H202,2)</f>
        <v>0</v>
      </c>
      <c r="L202" s="222" t="s">
        <v>152</v>
      </c>
      <c r="M202" s="40"/>
      <c r="N202" s="227" t="s">
        <v>1</v>
      </c>
      <c r="O202" s="228" t="s">
        <v>41</v>
      </c>
      <c r="P202" s="229">
        <f>I202+J202</f>
        <v>0</v>
      </c>
      <c r="Q202" s="229">
        <f>ROUND(I202*H202,2)</f>
        <v>0</v>
      </c>
      <c r="R202" s="229">
        <f>ROUND(J202*H202,2)</f>
        <v>0</v>
      </c>
      <c r="S202" s="76"/>
      <c r="T202" s="230">
        <f>S202*H202</f>
        <v>0</v>
      </c>
      <c r="U202" s="230">
        <v>0.21734000000000001</v>
      </c>
      <c r="V202" s="230">
        <f>U202*H202</f>
        <v>1.0867</v>
      </c>
      <c r="W202" s="230">
        <v>0</v>
      </c>
      <c r="X202" s="231">
        <f>W202*H202</f>
        <v>0</v>
      </c>
      <c r="AR202" s="14" t="s">
        <v>153</v>
      </c>
      <c r="AT202" s="14" t="s">
        <v>148</v>
      </c>
      <c r="AU202" s="14" t="s">
        <v>81</v>
      </c>
      <c r="AY202" s="14" t="s">
        <v>146</v>
      </c>
      <c r="BE202" s="232">
        <f>IF(O202="základní",K202,0)</f>
        <v>0</v>
      </c>
      <c r="BF202" s="232">
        <f>IF(O202="snížená",K202,0)</f>
        <v>0</v>
      </c>
      <c r="BG202" s="232">
        <f>IF(O202="zákl. přenesená",K202,0)</f>
        <v>0</v>
      </c>
      <c r="BH202" s="232">
        <f>IF(O202="sníž. přenesená",K202,0)</f>
        <v>0</v>
      </c>
      <c r="BI202" s="232">
        <f>IF(O202="nulová",K202,0)</f>
        <v>0</v>
      </c>
      <c r="BJ202" s="14" t="s">
        <v>79</v>
      </c>
      <c r="BK202" s="232">
        <f>ROUND(P202*H202,2)</f>
        <v>0</v>
      </c>
      <c r="BL202" s="14" t="s">
        <v>153</v>
      </c>
      <c r="BM202" s="14" t="s">
        <v>358</v>
      </c>
    </row>
    <row r="203" s="1" customFormat="1" ht="16.5" customHeight="1">
      <c r="B203" s="35"/>
      <c r="C203" s="245" t="s">
        <v>359</v>
      </c>
      <c r="D203" s="245" t="s">
        <v>212</v>
      </c>
      <c r="E203" s="246" t="s">
        <v>360</v>
      </c>
      <c r="F203" s="247" t="s">
        <v>361</v>
      </c>
      <c r="G203" s="248" t="s">
        <v>336</v>
      </c>
      <c r="H203" s="249">
        <v>5</v>
      </c>
      <c r="I203" s="250"/>
      <c r="J203" s="251"/>
      <c r="K203" s="252">
        <f>ROUND(P203*H203,2)</f>
        <v>0</v>
      </c>
      <c r="L203" s="247" t="s">
        <v>152</v>
      </c>
      <c r="M203" s="253"/>
      <c r="N203" s="254" t="s">
        <v>1</v>
      </c>
      <c r="O203" s="228" t="s">
        <v>41</v>
      </c>
      <c r="P203" s="229">
        <f>I203+J203</f>
        <v>0</v>
      </c>
      <c r="Q203" s="229">
        <f>ROUND(I203*H203,2)</f>
        <v>0</v>
      </c>
      <c r="R203" s="229">
        <f>ROUND(J203*H203,2)</f>
        <v>0</v>
      </c>
      <c r="S203" s="76"/>
      <c r="T203" s="230">
        <f>S203*H203</f>
        <v>0</v>
      </c>
      <c r="U203" s="230">
        <v>0.050599999999999999</v>
      </c>
      <c r="V203" s="230">
        <f>U203*H203</f>
        <v>0.253</v>
      </c>
      <c r="W203" s="230">
        <v>0</v>
      </c>
      <c r="X203" s="231">
        <f>W203*H203</f>
        <v>0</v>
      </c>
      <c r="AR203" s="14" t="s">
        <v>192</v>
      </c>
      <c r="AT203" s="14" t="s">
        <v>212</v>
      </c>
      <c r="AU203" s="14" t="s">
        <v>81</v>
      </c>
      <c r="AY203" s="14" t="s">
        <v>146</v>
      </c>
      <c r="BE203" s="232">
        <f>IF(O203="základní",K203,0)</f>
        <v>0</v>
      </c>
      <c r="BF203" s="232">
        <f>IF(O203="snížená",K203,0)</f>
        <v>0</v>
      </c>
      <c r="BG203" s="232">
        <f>IF(O203="zákl. přenesená",K203,0)</f>
        <v>0</v>
      </c>
      <c r="BH203" s="232">
        <f>IF(O203="sníž. přenesená",K203,0)</f>
        <v>0</v>
      </c>
      <c r="BI203" s="232">
        <f>IF(O203="nulová",K203,0)</f>
        <v>0</v>
      </c>
      <c r="BJ203" s="14" t="s">
        <v>79</v>
      </c>
      <c r="BK203" s="232">
        <f>ROUND(P203*H203,2)</f>
        <v>0</v>
      </c>
      <c r="BL203" s="14" t="s">
        <v>153</v>
      </c>
      <c r="BM203" s="14" t="s">
        <v>362</v>
      </c>
    </row>
    <row r="204" s="1" customFormat="1" ht="16.5" customHeight="1">
      <c r="B204" s="35"/>
      <c r="C204" s="245" t="s">
        <v>363</v>
      </c>
      <c r="D204" s="245" t="s">
        <v>212</v>
      </c>
      <c r="E204" s="246" t="s">
        <v>364</v>
      </c>
      <c r="F204" s="247" t="s">
        <v>365</v>
      </c>
      <c r="G204" s="248" t="s">
        <v>336</v>
      </c>
      <c r="H204" s="249">
        <v>5</v>
      </c>
      <c r="I204" s="250"/>
      <c r="J204" s="251"/>
      <c r="K204" s="252">
        <f>ROUND(P204*H204,2)</f>
        <v>0</v>
      </c>
      <c r="L204" s="247" t="s">
        <v>152</v>
      </c>
      <c r="M204" s="253"/>
      <c r="N204" s="254" t="s">
        <v>1</v>
      </c>
      <c r="O204" s="228" t="s">
        <v>41</v>
      </c>
      <c r="P204" s="229">
        <f>I204+J204</f>
        <v>0</v>
      </c>
      <c r="Q204" s="229">
        <f>ROUND(I204*H204,2)</f>
        <v>0</v>
      </c>
      <c r="R204" s="229">
        <f>ROUND(J204*H204,2)</f>
        <v>0</v>
      </c>
      <c r="S204" s="76"/>
      <c r="T204" s="230">
        <f>S204*H204</f>
        <v>0</v>
      </c>
      <c r="U204" s="230">
        <v>0.0040000000000000001</v>
      </c>
      <c r="V204" s="230">
        <f>U204*H204</f>
        <v>0.02</v>
      </c>
      <c r="W204" s="230">
        <v>0</v>
      </c>
      <c r="X204" s="231">
        <f>W204*H204</f>
        <v>0</v>
      </c>
      <c r="AR204" s="14" t="s">
        <v>192</v>
      </c>
      <c r="AT204" s="14" t="s">
        <v>212</v>
      </c>
      <c r="AU204" s="14" t="s">
        <v>81</v>
      </c>
      <c r="AY204" s="14" t="s">
        <v>146</v>
      </c>
      <c r="BE204" s="232">
        <f>IF(O204="základní",K204,0)</f>
        <v>0</v>
      </c>
      <c r="BF204" s="232">
        <f>IF(O204="snížená",K204,0)</f>
        <v>0</v>
      </c>
      <c r="BG204" s="232">
        <f>IF(O204="zákl. přenesená",K204,0)</f>
        <v>0</v>
      </c>
      <c r="BH204" s="232">
        <f>IF(O204="sníž. přenesená",K204,0)</f>
        <v>0</v>
      </c>
      <c r="BI204" s="232">
        <f>IF(O204="nulová",K204,0)</f>
        <v>0</v>
      </c>
      <c r="BJ204" s="14" t="s">
        <v>79</v>
      </c>
      <c r="BK204" s="232">
        <f>ROUND(P204*H204,2)</f>
        <v>0</v>
      </c>
      <c r="BL204" s="14" t="s">
        <v>153</v>
      </c>
      <c r="BM204" s="14" t="s">
        <v>366</v>
      </c>
    </row>
    <row r="205" s="11" customFormat="1" ht="22.8" customHeight="1">
      <c r="B205" s="203"/>
      <c r="C205" s="204"/>
      <c r="D205" s="205" t="s">
        <v>71</v>
      </c>
      <c r="E205" s="218" t="s">
        <v>197</v>
      </c>
      <c r="F205" s="218" t="s">
        <v>367</v>
      </c>
      <c r="G205" s="204"/>
      <c r="H205" s="204"/>
      <c r="I205" s="207"/>
      <c r="J205" s="207"/>
      <c r="K205" s="219">
        <f>BK205</f>
        <v>0</v>
      </c>
      <c r="L205" s="204"/>
      <c r="M205" s="209"/>
      <c r="N205" s="210"/>
      <c r="O205" s="211"/>
      <c r="P205" s="211"/>
      <c r="Q205" s="212">
        <f>SUM(Q206:Q230)</f>
        <v>0</v>
      </c>
      <c r="R205" s="212">
        <f>SUM(R206:R230)</f>
        <v>0</v>
      </c>
      <c r="S205" s="211"/>
      <c r="T205" s="213">
        <f>SUM(T206:T230)</f>
        <v>0</v>
      </c>
      <c r="U205" s="211"/>
      <c r="V205" s="213">
        <f>SUM(V206:V230)</f>
        <v>98.274429000000012</v>
      </c>
      <c r="W205" s="211"/>
      <c r="X205" s="214">
        <f>SUM(X206:X230)</f>
        <v>0</v>
      </c>
      <c r="AR205" s="215" t="s">
        <v>79</v>
      </c>
      <c r="AT205" s="216" t="s">
        <v>71</v>
      </c>
      <c r="AU205" s="216" t="s">
        <v>79</v>
      </c>
      <c r="AY205" s="215" t="s">
        <v>146</v>
      </c>
      <c r="BK205" s="217">
        <f>SUM(BK206:BK230)</f>
        <v>0</v>
      </c>
    </row>
    <row r="206" s="1" customFormat="1" ht="16.5" customHeight="1">
      <c r="B206" s="35"/>
      <c r="C206" s="220" t="s">
        <v>368</v>
      </c>
      <c r="D206" s="220" t="s">
        <v>148</v>
      </c>
      <c r="E206" s="221" t="s">
        <v>369</v>
      </c>
      <c r="F206" s="222" t="s">
        <v>370</v>
      </c>
      <c r="G206" s="223" t="s">
        <v>336</v>
      </c>
      <c r="H206" s="224">
        <v>5</v>
      </c>
      <c r="I206" s="225"/>
      <c r="J206" s="225"/>
      <c r="K206" s="226">
        <f>ROUND(P206*H206,2)</f>
        <v>0</v>
      </c>
      <c r="L206" s="222" t="s">
        <v>152</v>
      </c>
      <c r="M206" s="40"/>
      <c r="N206" s="227" t="s">
        <v>1</v>
      </c>
      <c r="O206" s="228" t="s">
        <v>41</v>
      </c>
      <c r="P206" s="229">
        <f>I206+J206</f>
        <v>0</v>
      </c>
      <c r="Q206" s="229">
        <f>ROUND(I206*H206,2)</f>
        <v>0</v>
      </c>
      <c r="R206" s="229">
        <f>ROUND(J206*H206,2)</f>
        <v>0</v>
      </c>
      <c r="S206" s="76"/>
      <c r="T206" s="230">
        <f>S206*H206</f>
        <v>0</v>
      </c>
      <c r="U206" s="230">
        <v>0.00069999999999999999</v>
      </c>
      <c r="V206" s="230">
        <f>U206*H206</f>
        <v>0.0035000000000000001</v>
      </c>
      <c r="W206" s="230">
        <v>0</v>
      </c>
      <c r="X206" s="231">
        <f>W206*H206</f>
        <v>0</v>
      </c>
      <c r="AR206" s="14" t="s">
        <v>153</v>
      </c>
      <c r="AT206" s="14" t="s">
        <v>148</v>
      </c>
      <c r="AU206" s="14" t="s">
        <v>81</v>
      </c>
      <c r="AY206" s="14" t="s">
        <v>146</v>
      </c>
      <c r="BE206" s="232">
        <f>IF(O206="základní",K206,0)</f>
        <v>0</v>
      </c>
      <c r="BF206" s="232">
        <f>IF(O206="snížená",K206,0)</f>
        <v>0</v>
      </c>
      <c r="BG206" s="232">
        <f>IF(O206="zákl. přenesená",K206,0)</f>
        <v>0</v>
      </c>
      <c r="BH206" s="232">
        <f>IF(O206="sníž. přenesená",K206,0)</f>
        <v>0</v>
      </c>
      <c r="BI206" s="232">
        <f>IF(O206="nulová",K206,0)</f>
        <v>0</v>
      </c>
      <c r="BJ206" s="14" t="s">
        <v>79</v>
      </c>
      <c r="BK206" s="232">
        <f>ROUND(P206*H206,2)</f>
        <v>0</v>
      </c>
      <c r="BL206" s="14" t="s">
        <v>153</v>
      </c>
      <c r="BM206" s="14" t="s">
        <v>371</v>
      </c>
    </row>
    <row r="207" s="1" customFormat="1" ht="16.5" customHeight="1">
      <c r="B207" s="35"/>
      <c r="C207" s="245" t="s">
        <v>372</v>
      </c>
      <c r="D207" s="245" t="s">
        <v>212</v>
      </c>
      <c r="E207" s="246" t="s">
        <v>373</v>
      </c>
      <c r="F207" s="247" t="s">
        <v>374</v>
      </c>
      <c r="G207" s="248" t="s">
        <v>336</v>
      </c>
      <c r="H207" s="249">
        <v>2</v>
      </c>
      <c r="I207" s="250"/>
      <c r="J207" s="251"/>
      <c r="K207" s="252">
        <f>ROUND(P207*H207,2)</f>
        <v>0</v>
      </c>
      <c r="L207" s="247" t="s">
        <v>152</v>
      </c>
      <c r="M207" s="253"/>
      <c r="N207" s="254" t="s">
        <v>1</v>
      </c>
      <c r="O207" s="228" t="s">
        <v>41</v>
      </c>
      <c r="P207" s="229">
        <f>I207+J207</f>
        <v>0</v>
      </c>
      <c r="Q207" s="229">
        <f>ROUND(I207*H207,2)</f>
        <v>0</v>
      </c>
      <c r="R207" s="229">
        <f>ROUND(J207*H207,2)</f>
        <v>0</v>
      </c>
      <c r="S207" s="76"/>
      <c r="T207" s="230">
        <f>S207*H207</f>
        <v>0</v>
      </c>
      <c r="U207" s="230">
        <v>0.0030000000000000001</v>
      </c>
      <c r="V207" s="230">
        <f>U207*H207</f>
        <v>0.0060000000000000001</v>
      </c>
      <c r="W207" s="230">
        <v>0</v>
      </c>
      <c r="X207" s="231">
        <f>W207*H207</f>
        <v>0</v>
      </c>
      <c r="AR207" s="14" t="s">
        <v>192</v>
      </c>
      <c r="AT207" s="14" t="s">
        <v>212</v>
      </c>
      <c r="AU207" s="14" t="s">
        <v>81</v>
      </c>
      <c r="AY207" s="14" t="s">
        <v>146</v>
      </c>
      <c r="BE207" s="232">
        <f>IF(O207="základní",K207,0)</f>
        <v>0</v>
      </c>
      <c r="BF207" s="232">
        <f>IF(O207="snížená",K207,0)</f>
        <v>0</v>
      </c>
      <c r="BG207" s="232">
        <f>IF(O207="zákl. přenesená",K207,0)</f>
        <v>0</v>
      </c>
      <c r="BH207" s="232">
        <f>IF(O207="sníž. přenesená",K207,0)</f>
        <v>0</v>
      </c>
      <c r="BI207" s="232">
        <f>IF(O207="nulová",K207,0)</f>
        <v>0</v>
      </c>
      <c r="BJ207" s="14" t="s">
        <v>79</v>
      </c>
      <c r="BK207" s="232">
        <f>ROUND(P207*H207,2)</f>
        <v>0</v>
      </c>
      <c r="BL207" s="14" t="s">
        <v>153</v>
      </c>
      <c r="BM207" s="14" t="s">
        <v>375</v>
      </c>
    </row>
    <row r="208" s="1" customFormat="1" ht="16.5" customHeight="1">
      <c r="B208" s="35"/>
      <c r="C208" s="245" t="s">
        <v>376</v>
      </c>
      <c r="D208" s="245" t="s">
        <v>212</v>
      </c>
      <c r="E208" s="246" t="s">
        <v>377</v>
      </c>
      <c r="F208" s="247" t="s">
        <v>378</v>
      </c>
      <c r="G208" s="248" t="s">
        <v>336</v>
      </c>
      <c r="H208" s="249">
        <v>2</v>
      </c>
      <c r="I208" s="250"/>
      <c r="J208" s="251"/>
      <c r="K208" s="252">
        <f>ROUND(P208*H208,2)</f>
        <v>0</v>
      </c>
      <c r="L208" s="247" t="s">
        <v>152</v>
      </c>
      <c r="M208" s="253"/>
      <c r="N208" s="254" t="s">
        <v>1</v>
      </c>
      <c r="O208" s="228" t="s">
        <v>41</v>
      </c>
      <c r="P208" s="229">
        <f>I208+J208</f>
        <v>0</v>
      </c>
      <c r="Q208" s="229">
        <f>ROUND(I208*H208,2)</f>
        <v>0</v>
      </c>
      <c r="R208" s="229">
        <f>ROUND(J208*H208,2)</f>
        <v>0</v>
      </c>
      <c r="S208" s="76"/>
      <c r="T208" s="230">
        <f>S208*H208</f>
        <v>0</v>
      </c>
      <c r="U208" s="230">
        <v>0.0014</v>
      </c>
      <c r="V208" s="230">
        <f>U208*H208</f>
        <v>0.0028</v>
      </c>
      <c r="W208" s="230">
        <v>0</v>
      </c>
      <c r="X208" s="231">
        <f>W208*H208</f>
        <v>0</v>
      </c>
      <c r="AR208" s="14" t="s">
        <v>192</v>
      </c>
      <c r="AT208" s="14" t="s">
        <v>212</v>
      </c>
      <c r="AU208" s="14" t="s">
        <v>81</v>
      </c>
      <c r="AY208" s="14" t="s">
        <v>146</v>
      </c>
      <c r="BE208" s="232">
        <f>IF(O208="základní",K208,0)</f>
        <v>0</v>
      </c>
      <c r="BF208" s="232">
        <f>IF(O208="snížená",K208,0)</f>
        <v>0</v>
      </c>
      <c r="BG208" s="232">
        <f>IF(O208="zákl. přenesená",K208,0)</f>
        <v>0</v>
      </c>
      <c r="BH208" s="232">
        <f>IF(O208="sníž. přenesená",K208,0)</f>
        <v>0</v>
      </c>
      <c r="BI208" s="232">
        <f>IF(O208="nulová",K208,0)</f>
        <v>0</v>
      </c>
      <c r="BJ208" s="14" t="s">
        <v>79</v>
      </c>
      <c r="BK208" s="232">
        <f>ROUND(P208*H208,2)</f>
        <v>0</v>
      </c>
      <c r="BL208" s="14" t="s">
        <v>153</v>
      </c>
      <c r="BM208" s="14" t="s">
        <v>379</v>
      </c>
    </row>
    <row r="209" s="1" customFormat="1" ht="16.5" customHeight="1">
      <c r="B209" s="35"/>
      <c r="C209" s="245" t="s">
        <v>380</v>
      </c>
      <c r="D209" s="245" t="s">
        <v>212</v>
      </c>
      <c r="E209" s="246" t="s">
        <v>538</v>
      </c>
      <c r="F209" s="247" t="s">
        <v>539</v>
      </c>
      <c r="G209" s="248" t="s">
        <v>336</v>
      </c>
      <c r="H209" s="249">
        <v>1</v>
      </c>
      <c r="I209" s="250"/>
      <c r="J209" s="251"/>
      <c r="K209" s="252">
        <f>ROUND(P209*H209,2)</f>
        <v>0</v>
      </c>
      <c r="L209" s="247" t="s">
        <v>1</v>
      </c>
      <c r="M209" s="253"/>
      <c r="N209" s="254" t="s">
        <v>1</v>
      </c>
      <c r="O209" s="228" t="s">
        <v>41</v>
      </c>
      <c r="P209" s="229">
        <f>I209+J209</f>
        <v>0</v>
      </c>
      <c r="Q209" s="229">
        <f>ROUND(I209*H209,2)</f>
        <v>0</v>
      </c>
      <c r="R209" s="229">
        <f>ROUND(J209*H209,2)</f>
        <v>0</v>
      </c>
      <c r="S209" s="76"/>
      <c r="T209" s="230">
        <f>S209*H209</f>
        <v>0</v>
      </c>
      <c r="U209" s="230">
        <v>0.0014</v>
      </c>
      <c r="V209" s="230">
        <f>U209*H209</f>
        <v>0.0014</v>
      </c>
      <c r="W209" s="230">
        <v>0</v>
      </c>
      <c r="X209" s="231">
        <f>W209*H209</f>
        <v>0</v>
      </c>
      <c r="AR209" s="14" t="s">
        <v>192</v>
      </c>
      <c r="AT209" s="14" t="s">
        <v>212</v>
      </c>
      <c r="AU209" s="14" t="s">
        <v>81</v>
      </c>
      <c r="AY209" s="14" t="s">
        <v>146</v>
      </c>
      <c r="BE209" s="232">
        <f>IF(O209="základní",K209,0)</f>
        <v>0</v>
      </c>
      <c r="BF209" s="232">
        <f>IF(O209="snížená",K209,0)</f>
        <v>0</v>
      </c>
      <c r="BG209" s="232">
        <f>IF(O209="zákl. přenesená",K209,0)</f>
        <v>0</v>
      </c>
      <c r="BH209" s="232">
        <f>IF(O209="sníž. přenesená",K209,0)</f>
        <v>0</v>
      </c>
      <c r="BI209" s="232">
        <f>IF(O209="nulová",K209,0)</f>
        <v>0</v>
      </c>
      <c r="BJ209" s="14" t="s">
        <v>79</v>
      </c>
      <c r="BK209" s="232">
        <f>ROUND(P209*H209,2)</f>
        <v>0</v>
      </c>
      <c r="BL209" s="14" t="s">
        <v>153</v>
      </c>
      <c r="BM209" s="14" t="s">
        <v>540</v>
      </c>
    </row>
    <row r="210" s="1" customFormat="1" ht="16.5" customHeight="1">
      <c r="B210" s="35"/>
      <c r="C210" s="220" t="s">
        <v>384</v>
      </c>
      <c r="D210" s="220" t="s">
        <v>148</v>
      </c>
      <c r="E210" s="221" t="s">
        <v>381</v>
      </c>
      <c r="F210" s="222" t="s">
        <v>382</v>
      </c>
      <c r="G210" s="223" t="s">
        <v>336</v>
      </c>
      <c r="H210" s="224">
        <v>4</v>
      </c>
      <c r="I210" s="225"/>
      <c r="J210" s="225"/>
      <c r="K210" s="226">
        <f>ROUND(P210*H210,2)</f>
        <v>0</v>
      </c>
      <c r="L210" s="222" t="s">
        <v>152</v>
      </c>
      <c r="M210" s="40"/>
      <c r="N210" s="227" t="s">
        <v>1</v>
      </c>
      <c r="O210" s="228" t="s">
        <v>41</v>
      </c>
      <c r="P210" s="229">
        <f>I210+J210</f>
        <v>0</v>
      </c>
      <c r="Q210" s="229">
        <f>ROUND(I210*H210,2)</f>
        <v>0</v>
      </c>
      <c r="R210" s="229">
        <f>ROUND(J210*H210,2)</f>
        <v>0</v>
      </c>
      <c r="S210" s="76"/>
      <c r="T210" s="230">
        <f>S210*H210</f>
        <v>0</v>
      </c>
      <c r="U210" s="230">
        <v>0.11241</v>
      </c>
      <c r="V210" s="230">
        <f>U210*H210</f>
        <v>0.44963999999999998</v>
      </c>
      <c r="W210" s="230">
        <v>0</v>
      </c>
      <c r="X210" s="231">
        <f>W210*H210</f>
        <v>0</v>
      </c>
      <c r="AR210" s="14" t="s">
        <v>153</v>
      </c>
      <c r="AT210" s="14" t="s">
        <v>148</v>
      </c>
      <c r="AU210" s="14" t="s">
        <v>81</v>
      </c>
      <c r="AY210" s="14" t="s">
        <v>146</v>
      </c>
      <c r="BE210" s="232">
        <f>IF(O210="základní",K210,0)</f>
        <v>0</v>
      </c>
      <c r="BF210" s="232">
        <f>IF(O210="snížená",K210,0)</f>
        <v>0</v>
      </c>
      <c r="BG210" s="232">
        <f>IF(O210="zákl. přenesená",K210,0)</f>
        <v>0</v>
      </c>
      <c r="BH210" s="232">
        <f>IF(O210="sníž. přenesená",K210,0)</f>
        <v>0</v>
      </c>
      <c r="BI210" s="232">
        <f>IF(O210="nulová",K210,0)</f>
        <v>0</v>
      </c>
      <c r="BJ210" s="14" t="s">
        <v>79</v>
      </c>
      <c r="BK210" s="232">
        <f>ROUND(P210*H210,2)</f>
        <v>0</v>
      </c>
      <c r="BL210" s="14" t="s">
        <v>153</v>
      </c>
      <c r="BM210" s="14" t="s">
        <v>383</v>
      </c>
    </row>
    <row r="211" s="1" customFormat="1" ht="16.5" customHeight="1">
      <c r="B211" s="35"/>
      <c r="C211" s="245" t="s">
        <v>388</v>
      </c>
      <c r="D211" s="245" t="s">
        <v>212</v>
      </c>
      <c r="E211" s="246" t="s">
        <v>385</v>
      </c>
      <c r="F211" s="247" t="s">
        <v>386</v>
      </c>
      <c r="G211" s="248" t="s">
        <v>336</v>
      </c>
      <c r="H211" s="249">
        <v>4</v>
      </c>
      <c r="I211" s="250"/>
      <c r="J211" s="251"/>
      <c r="K211" s="252">
        <f>ROUND(P211*H211,2)</f>
        <v>0</v>
      </c>
      <c r="L211" s="247" t="s">
        <v>152</v>
      </c>
      <c r="M211" s="253"/>
      <c r="N211" s="254" t="s">
        <v>1</v>
      </c>
      <c r="O211" s="228" t="s">
        <v>41</v>
      </c>
      <c r="P211" s="229">
        <f>I211+J211</f>
        <v>0</v>
      </c>
      <c r="Q211" s="229">
        <f>ROUND(I211*H211,2)</f>
        <v>0</v>
      </c>
      <c r="R211" s="229">
        <f>ROUND(J211*H211,2)</f>
        <v>0</v>
      </c>
      <c r="S211" s="76"/>
      <c r="T211" s="230">
        <f>S211*H211</f>
        <v>0</v>
      </c>
      <c r="U211" s="230">
        <v>0.0061000000000000004</v>
      </c>
      <c r="V211" s="230">
        <f>U211*H211</f>
        <v>0.024400000000000002</v>
      </c>
      <c r="W211" s="230">
        <v>0</v>
      </c>
      <c r="X211" s="231">
        <f>W211*H211</f>
        <v>0</v>
      </c>
      <c r="AR211" s="14" t="s">
        <v>192</v>
      </c>
      <c r="AT211" s="14" t="s">
        <v>212</v>
      </c>
      <c r="AU211" s="14" t="s">
        <v>81</v>
      </c>
      <c r="AY211" s="14" t="s">
        <v>146</v>
      </c>
      <c r="BE211" s="232">
        <f>IF(O211="základní",K211,0)</f>
        <v>0</v>
      </c>
      <c r="BF211" s="232">
        <f>IF(O211="snížená",K211,0)</f>
        <v>0</v>
      </c>
      <c r="BG211" s="232">
        <f>IF(O211="zákl. přenesená",K211,0)</f>
        <v>0</v>
      </c>
      <c r="BH211" s="232">
        <f>IF(O211="sníž. přenesená",K211,0)</f>
        <v>0</v>
      </c>
      <c r="BI211" s="232">
        <f>IF(O211="nulová",K211,0)</f>
        <v>0</v>
      </c>
      <c r="BJ211" s="14" t="s">
        <v>79</v>
      </c>
      <c r="BK211" s="232">
        <f>ROUND(P211*H211,2)</f>
        <v>0</v>
      </c>
      <c r="BL211" s="14" t="s">
        <v>153</v>
      </c>
      <c r="BM211" s="14" t="s">
        <v>387</v>
      </c>
    </row>
    <row r="212" s="1" customFormat="1" ht="16.5" customHeight="1">
      <c r="B212" s="35"/>
      <c r="C212" s="245" t="s">
        <v>392</v>
      </c>
      <c r="D212" s="245" t="s">
        <v>212</v>
      </c>
      <c r="E212" s="246" t="s">
        <v>389</v>
      </c>
      <c r="F212" s="247" t="s">
        <v>390</v>
      </c>
      <c r="G212" s="248" t="s">
        <v>336</v>
      </c>
      <c r="H212" s="249">
        <v>4</v>
      </c>
      <c r="I212" s="250"/>
      <c r="J212" s="251"/>
      <c r="K212" s="252">
        <f>ROUND(P212*H212,2)</f>
        <v>0</v>
      </c>
      <c r="L212" s="247" t="s">
        <v>152</v>
      </c>
      <c r="M212" s="253"/>
      <c r="N212" s="254" t="s">
        <v>1</v>
      </c>
      <c r="O212" s="228" t="s">
        <v>41</v>
      </c>
      <c r="P212" s="229">
        <f>I212+J212</f>
        <v>0</v>
      </c>
      <c r="Q212" s="229">
        <f>ROUND(I212*H212,2)</f>
        <v>0</v>
      </c>
      <c r="R212" s="229">
        <f>ROUND(J212*H212,2)</f>
        <v>0</v>
      </c>
      <c r="S212" s="76"/>
      <c r="T212" s="230">
        <f>S212*H212</f>
        <v>0</v>
      </c>
      <c r="U212" s="230">
        <v>0.0030000000000000001</v>
      </c>
      <c r="V212" s="230">
        <f>U212*H212</f>
        <v>0.012</v>
      </c>
      <c r="W212" s="230">
        <v>0</v>
      </c>
      <c r="X212" s="231">
        <f>W212*H212</f>
        <v>0</v>
      </c>
      <c r="AR212" s="14" t="s">
        <v>192</v>
      </c>
      <c r="AT212" s="14" t="s">
        <v>212</v>
      </c>
      <c r="AU212" s="14" t="s">
        <v>81</v>
      </c>
      <c r="AY212" s="14" t="s">
        <v>146</v>
      </c>
      <c r="BE212" s="232">
        <f>IF(O212="základní",K212,0)</f>
        <v>0</v>
      </c>
      <c r="BF212" s="232">
        <f>IF(O212="snížená",K212,0)</f>
        <v>0</v>
      </c>
      <c r="BG212" s="232">
        <f>IF(O212="zákl. přenesená",K212,0)</f>
        <v>0</v>
      </c>
      <c r="BH212" s="232">
        <f>IF(O212="sníž. přenesená",K212,0)</f>
        <v>0</v>
      </c>
      <c r="BI212" s="232">
        <f>IF(O212="nulová",K212,0)</f>
        <v>0</v>
      </c>
      <c r="BJ212" s="14" t="s">
        <v>79</v>
      </c>
      <c r="BK212" s="232">
        <f>ROUND(P212*H212,2)</f>
        <v>0</v>
      </c>
      <c r="BL212" s="14" t="s">
        <v>153</v>
      </c>
      <c r="BM212" s="14" t="s">
        <v>391</v>
      </c>
    </row>
    <row r="213" s="1" customFormat="1" ht="16.5" customHeight="1">
      <c r="B213" s="35"/>
      <c r="C213" s="245" t="s">
        <v>396</v>
      </c>
      <c r="D213" s="245" t="s">
        <v>212</v>
      </c>
      <c r="E213" s="246" t="s">
        <v>393</v>
      </c>
      <c r="F213" s="247" t="s">
        <v>394</v>
      </c>
      <c r="G213" s="248" t="s">
        <v>336</v>
      </c>
      <c r="H213" s="249">
        <v>4</v>
      </c>
      <c r="I213" s="250"/>
      <c r="J213" s="251"/>
      <c r="K213" s="252">
        <f>ROUND(P213*H213,2)</f>
        <v>0</v>
      </c>
      <c r="L213" s="247" t="s">
        <v>152</v>
      </c>
      <c r="M213" s="253"/>
      <c r="N213" s="254" t="s">
        <v>1</v>
      </c>
      <c r="O213" s="228" t="s">
        <v>41</v>
      </c>
      <c r="P213" s="229">
        <f>I213+J213</f>
        <v>0</v>
      </c>
      <c r="Q213" s="229">
        <f>ROUND(I213*H213,2)</f>
        <v>0</v>
      </c>
      <c r="R213" s="229">
        <f>ROUND(J213*H213,2)</f>
        <v>0</v>
      </c>
      <c r="S213" s="76"/>
      <c r="T213" s="230">
        <f>S213*H213</f>
        <v>0</v>
      </c>
      <c r="U213" s="230">
        <v>0.00010000000000000001</v>
      </c>
      <c r="V213" s="230">
        <f>U213*H213</f>
        <v>0.00040000000000000002</v>
      </c>
      <c r="W213" s="230">
        <v>0</v>
      </c>
      <c r="X213" s="231">
        <f>W213*H213</f>
        <v>0</v>
      </c>
      <c r="AR213" s="14" t="s">
        <v>192</v>
      </c>
      <c r="AT213" s="14" t="s">
        <v>212</v>
      </c>
      <c r="AU213" s="14" t="s">
        <v>81</v>
      </c>
      <c r="AY213" s="14" t="s">
        <v>146</v>
      </c>
      <c r="BE213" s="232">
        <f>IF(O213="základní",K213,0)</f>
        <v>0</v>
      </c>
      <c r="BF213" s="232">
        <f>IF(O213="snížená",K213,0)</f>
        <v>0</v>
      </c>
      <c r="BG213" s="232">
        <f>IF(O213="zákl. přenesená",K213,0)</f>
        <v>0</v>
      </c>
      <c r="BH213" s="232">
        <f>IF(O213="sníž. přenesená",K213,0)</f>
        <v>0</v>
      </c>
      <c r="BI213" s="232">
        <f>IF(O213="nulová",K213,0)</f>
        <v>0</v>
      </c>
      <c r="BJ213" s="14" t="s">
        <v>79</v>
      </c>
      <c r="BK213" s="232">
        <f>ROUND(P213*H213,2)</f>
        <v>0</v>
      </c>
      <c r="BL213" s="14" t="s">
        <v>153</v>
      </c>
      <c r="BM213" s="14" t="s">
        <v>395</v>
      </c>
    </row>
    <row r="214" s="1" customFormat="1" ht="16.5" customHeight="1">
      <c r="B214" s="35"/>
      <c r="C214" s="245" t="s">
        <v>400</v>
      </c>
      <c r="D214" s="245" t="s">
        <v>212</v>
      </c>
      <c r="E214" s="246" t="s">
        <v>397</v>
      </c>
      <c r="F214" s="247" t="s">
        <v>398</v>
      </c>
      <c r="G214" s="248" t="s">
        <v>336</v>
      </c>
      <c r="H214" s="249">
        <v>10</v>
      </c>
      <c r="I214" s="250"/>
      <c r="J214" s="251"/>
      <c r="K214" s="252">
        <f>ROUND(P214*H214,2)</f>
        <v>0</v>
      </c>
      <c r="L214" s="247" t="s">
        <v>152</v>
      </c>
      <c r="M214" s="253"/>
      <c r="N214" s="254" t="s">
        <v>1</v>
      </c>
      <c r="O214" s="228" t="s">
        <v>41</v>
      </c>
      <c r="P214" s="229">
        <f>I214+J214</f>
        <v>0</v>
      </c>
      <c r="Q214" s="229">
        <f>ROUND(I214*H214,2)</f>
        <v>0</v>
      </c>
      <c r="R214" s="229">
        <f>ROUND(J214*H214,2)</f>
        <v>0</v>
      </c>
      <c r="S214" s="76"/>
      <c r="T214" s="230">
        <f>S214*H214</f>
        <v>0</v>
      </c>
      <c r="U214" s="230">
        <v>0.00035</v>
      </c>
      <c r="V214" s="230">
        <f>U214*H214</f>
        <v>0.0035000000000000001</v>
      </c>
      <c r="W214" s="230">
        <v>0</v>
      </c>
      <c r="X214" s="231">
        <f>W214*H214</f>
        <v>0</v>
      </c>
      <c r="AR214" s="14" t="s">
        <v>192</v>
      </c>
      <c r="AT214" s="14" t="s">
        <v>212</v>
      </c>
      <c r="AU214" s="14" t="s">
        <v>81</v>
      </c>
      <c r="AY214" s="14" t="s">
        <v>146</v>
      </c>
      <c r="BE214" s="232">
        <f>IF(O214="základní",K214,0)</f>
        <v>0</v>
      </c>
      <c r="BF214" s="232">
        <f>IF(O214="snížená",K214,0)</f>
        <v>0</v>
      </c>
      <c r="BG214" s="232">
        <f>IF(O214="zákl. přenesená",K214,0)</f>
        <v>0</v>
      </c>
      <c r="BH214" s="232">
        <f>IF(O214="sníž. přenesená",K214,0)</f>
        <v>0</v>
      </c>
      <c r="BI214" s="232">
        <f>IF(O214="nulová",K214,0)</f>
        <v>0</v>
      </c>
      <c r="BJ214" s="14" t="s">
        <v>79</v>
      </c>
      <c r="BK214" s="232">
        <f>ROUND(P214*H214,2)</f>
        <v>0</v>
      </c>
      <c r="BL214" s="14" t="s">
        <v>153</v>
      </c>
      <c r="BM214" s="14" t="s">
        <v>399</v>
      </c>
    </row>
    <row r="215" s="1" customFormat="1" ht="16.5" customHeight="1">
      <c r="B215" s="35"/>
      <c r="C215" s="220" t="s">
        <v>404</v>
      </c>
      <c r="D215" s="220" t="s">
        <v>148</v>
      </c>
      <c r="E215" s="221" t="s">
        <v>401</v>
      </c>
      <c r="F215" s="222" t="s">
        <v>402</v>
      </c>
      <c r="G215" s="223" t="s">
        <v>336</v>
      </c>
      <c r="H215" s="224">
        <v>2</v>
      </c>
      <c r="I215" s="225"/>
      <c r="J215" s="225"/>
      <c r="K215" s="226">
        <f>ROUND(P215*H215,2)</f>
        <v>0</v>
      </c>
      <c r="L215" s="222" t="s">
        <v>152</v>
      </c>
      <c r="M215" s="40"/>
      <c r="N215" s="227" t="s">
        <v>1</v>
      </c>
      <c r="O215" s="228" t="s">
        <v>41</v>
      </c>
      <c r="P215" s="229">
        <f>I215+J215</f>
        <v>0</v>
      </c>
      <c r="Q215" s="229">
        <f>ROUND(I215*H215,2)</f>
        <v>0</v>
      </c>
      <c r="R215" s="229">
        <f>ROUND(J215*H215,2)</f>
        <v>0</v>
      </c>
      <c r="S215" s="76"/>
      <c r="T215" s="230">
        <f>S215*H215</f>
        <v>0</v>
      </c>
      <c r="U215" s="230">
        <v>0.00054000000000000001</v>
      </c>
      <c r="V215" s="230">
        <f>U215*H215</f>
        <v>0.00108</v>
      </c>
      <c r="W215" s="230">
        <v>0</v>
      </c>
      <c r="X215" s="231">
        <f>W215*H215</f>
        <v>0</v>
      </c>
      <c r="AR215" s="14" t="s">
        <v>153</v>
      </c>
      <c r="AT215" s="14" t="s">
        <v>148</v>
      </c>
      <c r="AU215" s="14" t="s">
        <v>81</v>
      </c>
      <c r="AY215" s="14" t="s">
        <v>146</v>
      </c>
      <c r="BE215" s="232">
        <f>IF(O215="základní",K215,0)</f>
        <v>0</v>
      </c>
      <c r="BF215" s="232">
        <f>IF(O215="snížená",K215,0)</f>
        <v>0</v>
      </c>
      <c r="BG215" s="232">
        <f>IF(O215="zákl. přenesená",K215,0)</f>
        <v>0</v>
      </c>
      <c r="BH215" s="232">
        <f>IF(O215="sníž. přenesená",K215,0)</f>
        <v>0</v>
      </c>
      <c r="BI215" s="232">
        <f>IF(O215="nulová",K215,0)</f>
        <v>0</v>
      </c>
      <c r="BJ215" s="14" t="s">
        <v>79</v>
      </c>
      <c r="BK215" s="232">
        <f>ROUND(P215*H215,2)</f>
        <v>0</v>
      </c>
      <c r="BL215" s="14" t="s">
        <v>153</v>
      </c>
      <c r="BM215" s="14" t="s">
        <v>403</v>
      </c>
    </row>
    <row r="216" s="1" customFormat="1" ht="16.5" customHeight="1">
      <c r="B216" s="35"/>
      <c r="C216" s="220" t="s">
        <v>409</v>
      </c>
      <c r="D216" s="220" t="s">
        <v>148</v>
      </c>
      <c r="E216" s="221" t="s">
        <v>405</v>
      </c>
      <c r="F216" s="222" t="s">
        <v>406</v>
      </c>
      <c r="G216" s="223" t="s">
        <v>151</v>
      </c>
      <c r="H216" s="224">
        <v>4.5</v>
      </c>
      <c r="I216" s="225"/>
      <c r="J216" s="225"/>
      <c r="K216" s="226">
        <f>ROUND(P216*H216,2)</f>
        <v>0</v>
      </c>
      <c r="L216" s="222" t="s">
        <v>152</v>
      </c>
      <c r="M216" s="40"/>
      <c r="N216" s="227" t="s">
        <v>1</v>
      </c>
      <c r="O216" s="228" t="s">
        <v>41</v>
      </c>
      <c r="P216" s="229">
        <f>I216+J216</f>
        <v>0</v>
      </c>
      <c r="Q216" s="229">
        <f>ROUND(I216*H216,2)</f>
        <v>0</v>
      </c>
      <c r="R216" s="229">
        <f>ROUND(J216*H216,2)</f>
        <v>0</v>
      </c>
      <c r="S216" s="76"/>
      <c r="T216" s="230">
        <f>S216*H216</f>
        <v>0</v>
      </c>
      <c r="U216" s="230">
        <v>1.0000000000000001E-05</v>
      </c>
      <c r="V216" s="230">
        <f>U216*H216</f>
        <v>4.5000000000000003E-05</v>
      </c>
      <c r="W216" s="230">
        <v>0</v>
      </c>
      <c r="X216" s="231">
        <f>W216*H216</f>
        <v>0</v>
      </c>
      <c r="AR216" s="14" t="s">
        <v>153</v>
      </c>
      <c r="AT216" s="14" t="s">
        <v>148</v>
      </c>
      <c r="AU216" s="14" t="s">
        <v>81</v>
      </c>
      <c r="AY216" s="14" t="s">
        <v>146</v>
      </c>
      <c r="BE216" s="232">
        <f>IF(O216="základní",K216,0)</f>
        <v>0</v>
      </c>
      <c r="BF216" s="232">
        <f>IF(O216="snížená",K216,0)</f>
        <v>0</v>
      </c>
      <c r="BG216" s="232">
        <f>IF(O216="zákl. přenesená",K216,0)</f>
        <v>0</v>
      </c>
      <c r="BH216" s="232">
        <f>IF(O216="sníž. přenesená",K216,0)</f>
        <v>0</v>
      </c>
      <c r="BI216" s="232">
        <f>IF(O216="nulová",K216,0)</f>
        <v>0</v>
      </c>
      <c r="BJ216" s="14" t="s">
        <v>79</v>
      </c>
      <c r="BK216" s="232">
        <f>ROUND(P216*H216,2)</f>
        <v>0</v>
      </c>
      <c r="BL216" s="14" t="s">
        <v>153</v>
      </c>
      <c r="BM216" s="14" t="s">
        <v>407</v>
      </c>
    </row>
    <row r="217" s="12" customFormat="1">
      <c r="B217" s="233"/>
      <c r="C217" s="234"/>
      <c r="D217" s="235" t="s">
        <v>155</v>
      </c>
      <c r="E217" s="236" t="s">
        <v>1</v>
      </c>
      <c r="F217" s="237" t="s">
        <v>408</v>
      </c>
      <c r="G217" s="234"/>
      <c r="H217" s="238">
        <v>4.5</v>
      </c>
      <c r="I217" s="239"/>
      <c r="J217" s="239"/>
      <c r="K217" s="234"/>
      <c r="L217" s="234"/>
      <c r="M217" s="240"/>
      <c r="N217" s="241"/>
      <c r="O217" s="242"/>
      <c r="P217" s="242"/>
      <c r="Q217" s="242"/>
      <c r="R217" s="242"/>
      <c r="S217" s="242"/>
      <c r="T217" s="242"/>
      <c r="U217" s="242"/>
      <c r="V217" s="242"/>
      <c r="W217" s="242"/>
      <c r="X217" s="243"/>
      <c r="AT217" s="244" t="s">
        <v>155</v>
      </c>
      <c r="AU217" s="244" t="s">
        <v>81</v>
      </c>
      <c r="AV217" s="12" t="s">
        <v>81</v>
      </c>
      <c r="AW217" s="12" t="s">
        <v>5</v>
      </c>
      <c r="AX217" s="12" t="s">
        <v>72</v>
      </c>
      <c r="AY217" s="244" t="s">
        <v>146</v>
      </c>
    </row>
    <row r="218" s="1" customFormat="1" ht="16.5" customHeight="1">
      <c r="B218" s="35"/>
      <c r="C218" s="220" t="s">
        <v>414</v>
      </c>
      <c r="D218" s="220" t="s">
        <v>148</v>
      </c>
      <c r="E218" s="221" t="s">
        <v>410</v>
      </c>
      <c r="F218" s="222" t="s">
        <v>411</v>
      </c>
      <c r="G218" s="223" t="s">
        <v>260</v>
      </c>
      <c r="H218" s="224">
        <v>294</v>
      </c>
      <c r="I218" s="225"/>
      <c r="J218" s="225"/>
      <c r="K218" s="226">
        <f>ROUND(P218*H218,2)</f>
        <v>0</v>
      </c>
      <c r="L218" s="222" t="s">
        <v>152</v>
      </c>
      <c r="M218" s="40"/>
      <c r="N218" s="227" t="s">
        <v>1</v>
      </c>
      <c r="O218" s="228" t="s">
        <v>41</v>
      </c>
      <c r="P218" s="229">
        <f>I218+J218</f>
        <v>0</v>
      </c>
      <c r="Q218" s="229">
        <f>ROUND(I218*H218,2)</f>
        <v>0</v>
      </c>
      <c r="R218" s="229">
        <f>ROUND(J218*H218,2)</f>
        <v>0</v>
      </c>
      <c r="S218" s="76"/>
      <c r="T218" s="230">
        <f>S218*H218</f>
        <v>0</v>
      </c>
      <c r="U218" s="230">
        <v>0.15540000000000001</v>
      </c>
      <c r="V218" s="230">
        <f>U218*H218</f>
        <v>45.687600000000003</v>
      </c>
      <c r="W218" s="230">
        <v>0</v>
      </c>
      <c r="X218" s="231">
        <f>W218*H218</f>
        <v>0</v>
      </c>
      <c r="AR218" s="14" t="s">
        <v>153</v>
      </c>
      <c r="AT218" s="14" t="s">
        <v>148</v>
      </c>
      <c r="AU218" s="14" t="s">
        <v>81</v>
      </c>
      <c r="AY218" s="14" t="s">
        <v>146</v>
      </c>
      <c r="BE218" s="232">
        <f>IF(O218="základní",K218,0)</f>
        <v>0</v>
      </c>
      <c r="BF218" s="232">
        <f>IF(O218="snížená",K218,0)</f>
        <v>0</v>
      </c>
      <c r="BG218" s="232">
        <f>IF(O218="zákl. přenesená",K218,0)</f>
        <v>0</v>
      </c>
      <c r="BH218" s="232">
        <f>IF(O218="sníž. přenesená",K218,0)</f>
        <v>0</v>
      </c>
      <c r="BI218" s="232">
        <f>IF(O218="nulová",K218,0)</f>
        <v>0</v>
      </c>
      <c r="BJ218" s="14" t="s">
        <v>79</v>
      </c>
      <c r="BK218" s="232">
        <f>ROUND(P218*H218,2)</f>
        <v>0</v>
      </c>
      <c r="BL218" s="14" t="s">
        <v>153</v>
      </c>
      <c r="BM218" s="14" t="s">
        <v>412</v>
      </c>
    </row>
    <row r="219" s="12" customFormat="1">
      <c r="B219" s="233"/>
      <c r="C219" s="234"/>
      <c r="D219" s="235" t="s">
        <v>155</v>
      </c>
      <c r="E219" s="236" t="s">
        <v>1</v>
      </c>
      <c r="F219" s="237" t="s">
        <v>541</v>
      </c>
      <c r="G219" s="234"/>
      <c r="H219" s="238">
        <v>294</v>
      </c>
      <c r="I219" s="239"/>
      <c r="J219" s="239"/>
      <c r="K219" s="234"/>
      <c r="L219" s="234"/>
      <c r="M219" s="240"/>
      <c r="N219" s="241"/>
      <c r="O219" s="242"/>
      <c r="P219" s="242"/>
      <c r="Q219" s="242"/>
      <c r="R219" s="242"/>
      <c r="S219" s="242"/>
      <c r="T219" s="242"/>
      <c r="U219" s="242"/>
      <c r="V219" s="242"/>
      <c r="W219" s="242"/>
      <c r="X219" s="243"/>
      <c r="AT219" s="244" t="s">
        <v>155</v>
      </c>
      <c r="AU219" s="244" t="s">
        <v>81</v>
      </c>
      <c r="AV219" s="12" t="s">
        <v>81</v>
      </c>
      <c r="AW219" s="12" t="s">
        <v>5</v>
      </c>
      <c r="AX219" s="12" t="s">
        <v>79</v>
      </c>
      <c r="AY219" s="244" t="s">
        <v>146</v>
      </c>
    </row>
    <row r="220" s="1" customFormat="1" ht="16.5" customHeight="1">
      <c r="B220" s="35"/>
      <c r="C220" s="245" t="s">
        <v>419</v>
      </c>
      <c r="D220" s="245" t="s">
        <v>212</v>
      </c>
      <c r="E220" s="246" t="s">
        <v>415</v>
      </c>
      <c r="F220" s="247" t="s">
        <v>416</v>
      </c>
      <c r="G220" s="248" t="s">
        <v>260</v>
      </c>
      <c r="H220" s="249">
        <v>167.28</v>
      </c>
      <c r="I220" s="250"/>
      <c r="J220" s="251"/>
      <c r="K220" s="252">
        <f>ROUND(P220*H220,2)</f>
        <v>0</v>
      </c>
      <c r="L220" s="247" t="s">
        <v>152</v>
      </c>
      <c r="M220" s="253"/>
      <c r="N220" s="254" t="s">
        <v>1</v>
      </c>
      <c r="O220" s="228" t="s">
        <v>41</v>
      </c>
      <c r="P220" s="229">
        <f>I220+J220</f>
        <v>0</v>
      </c>
      <c r="Q220" s="229">
        <f>ROUND(I220*H220,2)</f>
        <v>0</v>
      </c>
      <c r="R220" s="229">
        <f>ROUND(J220*H220,2)</f>
        <v>0</v>
      </c>
      <c r="S220" s="76"/>
      <c r="T220" s="230">
        <f>S220*H220</f>
        <v>0</v>
      </c>
      <c r="U220" s="230">
        <v>0.048300000000000003</v>
      </c>
      <c r="V220" s="230">
        <f>U220*H220</f>
        <v>8.0796240000000008</v>
      </c>
      <c r="W220" s="230">
        <v>0</v>
      </c>
      <c r="X220" s="231">
        <f>W220*H220</f>
        <v>0</v>
      </c>
      <c r="AR220" s="14" t="s">
        <v>192</v>
      </c>
      <c r="AT220" s="14" t="s">
        <v>212</v>
      </c>
      <c r="AU220" s="14" t="s">
        <v>81</v>
      </c>
      <c r="AY220" s="14" t="s">
        <v>146</v>
      </c>
      <c r="BE220" s="232">
        <f>IF(O220="základní",K220,0)</f>
        <v>0</v>
      </c>
      <c r="BF220" s="232">
        <f>IF(O220="snížená",K220,0)</f>
        <v>0</v>
      </c>
      <c r="BG220" s="232">
        <f>IF(O220="zákl. přenesená",K220,0)</f>
        <v>0</v>
      </c>
      <c r="BH220" s="232">
        <f>IF(O220="sníž. přenesená",K220,0)</f>
        <v>0</v>
      </c>
      <c r="BI220" s="232">
        <f>IF(O220="nulová",K220,0)</f>
        <v>0</v>
      </c>
      <c r="BJ220" s="14" t="s">
        <v>79</v>
      </c>
      <c r="BK220" s="232">
        <f>ROUND(P220*H220,2)</f>
        <v>0</v>
      </c>
      <c r="BL220" s="14" t="s">
        <v>153</v>
      </c>
      <c r="BM220" s="14" t="s">
        <v>417</v>
      </c>
    </row>
    <row r="221" s="12" customFormat="1">
      <c r="B221" s="233"/>
      <c r="C221" s="234"/>
      <c r="D221" s="235" t="s">
        <v>155</v>
      </c>
      <c r="E221" s="234"/>
      <c r="F221" s="237" t="s">
        <v>542</v>
      </c>
      <c r="G221" s="234"/>
      <c r="H221" s="238">
        <v>167.28</v>
      </c>
      <c r="I221" s="239"/>
      <c r="J221" s="239"/>
      <c r="K221" s="234"/>
      <c r="L221" s="234"/>
      <c r="M221" s="240"/>
      <c r="N221" s="241"/>
      <c r="O221" s="242"/>
      <c r="P221" s="242"/>
      <c r="Q221" s="242"/>
      <c r="R221" s="242"/>
      <c r="S221" s="242"/>
      <c r="T221" s="242"/>
      <c r="U221" s="242"/>
      <c r="V221" s="242"/>
      <c r="W221" s="242"/>
      <c r="X221" s="243"/>
      <c r="AT221" s="244" t="s">
        <v>155</v>
      </c>
      <c r="AU221" s="244" t="s">
        <v>81</v>
      </c>
      <c r="AV221" s="12" t="s">
        <v>81</v>
      </c>
      <c r="AW221" s="12" t="s">
        <v>4</v>
      </c>
      <c r="AX221" s="12" t="s">
        <v>79</v>
      </c>
      <c r="AY221" s="244" t="s">
        <v>146</v>
      </c>
    </row>
    <row r="222" s="1" customFormat="1" ht="16.5" customHeight="1">
      <c r="B222" s="35"/>
      <c r="C222" s="245" t="s">
        <v>424</v>
      </c>
      <c r="D222" s="245" t="s">
        <v>212</v>
      </c>
      <c r="E222" s="246" t="s">
        <v>420</v>
      </c>
      <c r="F222" s="247" t="s">
        <v>421</v>
      </c>
      <c r="G222" s="248" t="s">
        <v>260</v>
      </c>
      <c r="H222" s="249">
        <v>24.48</v>
      </c>
      <c r="I222" s="250"/>
      <c r="J222" s="251"/>
      <c r="K222" s="252">
        <f>ROUND(P222*H222,2)</f>
        <v>0</v>
      </c>
      <c r="L222" s="247" t="s">
        <v>152</v>
      </c>
      <c r="M222" s="253"/>
      <c r="N222" s="254" t="s">
        <v>1</v>
      </c>
      <c r="O222" s="228" t="s">
        <v>41</v>
      </c>
      <c r="P222" s="229">
        <f>I222+J222</f>
        <v>0</v>
      </c>
      <c r="Q222" s="229">
        <f>ROUND(I222*H222,2)</f>
        <v>0</v>
      </c>
      <c r="R222" s="229">
        <f>ROUND(J222*H222,2)</f>
        <v>0</v>
      </c>
      <c r="S222" s="76"/>
      <c r="T222" s="230">
        <f>S222*H222</f>
        <v>0</v>
      </c>
      <c r="U222" s="230">
        <v>0.064000000000000001</v>
      </c>
      <c r="V222" s="230">
        <f>U222*H222</f>
        <v>1.5667200000000001</v>
      </c>
      <c r="W222" s="230">
        <v>0</v>
      </c>
      <c r="X222" s="231">
        <f>W222*H222</f>
        <v>0</v>
      </c>
      <c r="AR222" s="14" t="s">
        <v>192</v>
      </c>
      <c r="AT222" s="14" t="s">
        <v>212</v>
      </c>
      <c r="AU222" s="14" t="s">
        <v>81</v>
      </c>
      <c r="AY222" s="14" t="s">
        <v>146</v>
      </c>
      <c r="BE222" s="232">
        <f>IF(O222="základní",K222,0)</f>
        <v>0</v>
      </c>
      <c r="BF222" s="232">
        <f>IF(O222="snížená",K222,0)</f>
        <v>0</v>
      </c>
      <c r="BG222" s="232">
        <f>IF(O222="zákl. přenesená",K222,0)</f>
        <v>0</v>
      </c>
      <c r="BH222" s="232">
        <f>IF(O222="sníž. přenesená",K222,0)</f>
        <v>0</v>
      </c>
      <c r="BI222" s="232">
        <f>IF(O222="nulová",K222,0)</f>
        <v>0</v>
      </c>
      <c r="BJ222" s="14" t="s">
        <v>79</v>
      </c>
      <c r="BK222" s="232">
        <f>ROUND(P222*H222,2)</f>
        <v>0</v>
      </c>
      <c r="BL222" s="14" t="s">
        <v>153</v>
      </c>
      <c r="BM222" s="14" t="s">
        <v>422</v>
      </c>
    </row>
    <row r="223" s="12" customFormat="1">
      <c r="B223" s="233"/>
      <c r="C223" s="234"/>
      <c r="D223" s="235" t="s">
        <v>155</v>
      </c>
      <c r="E223" s="234"/>
      <c r="F223" s="237" t="s">
        <v>543</v>
      </c>
      <c r="G223" s="234"/>
      <c r="H223" s="238">
        <v>24.48</v>
      </c>
      <c r="I223" s="239"/>
      <c r="J223" s="239"/>
      <c r="K223" s="234"/>
      <c r="L223" s="234"/>
      <c r="M223" s="240"/>
      <c r="N223" s="241"/>
      <c r="O223" s="242"/>
      <c r="P223" s="242"/>
      <c r="Q223" s="242"/>
      <c r="R223" s="242"/>
      <c r="S223" s="242"/>
      <c r="T223" s="242"/>
      <c r="U223" s="242"/>
      <c r="V223" s="242"/>
      <c r="W223" s="242"/>
      <c r="X223" s="243"/>
      <c r="AT223" s="244" t="s">
        <v>155</v>
      </c>
      <c r="AU223" s="244" t="s">
        <v>81</v>
      </c>
      <c r="AV223" s="12" t="s">
        <v>81</v>
      </c>
      <c r="AW223" s="12" t="s">
        <v>4</v>
      </c>
      <c r="AX223" s="12" t="s">
        <v>79</v>
      </c>
      <c r="AY223" s="244" t="s">
        <v>146</v>
      </c>
    </row>
    <row r="224" s="1" customFormat="1" ht="16.5" customHeight="1">
      <c r="B224" s="35"/>
      <c r="C224" s="245" t="s">
        <v>429</v>
      </c>
      <c r="D224" s="245" t="s">
        <v>212</v>
      </c>
      <c r="E224" s="246" t="s">
        <v>425</v>
      </c>
      <c r="F224" s="247" t="s">
        <v>426</v>
      </c>
      <c r="G224" s="248" t="s">
        <v>260</v>
      </c>
      <c r="H224" s="249">
        <v>108.12000000000001</v>
      </c>
      <c r="I224" s="250"/>
      <c r="J224" s="251"/>
      <c r="K224" s="252">
        <f>ROUND(P224*H224,2)</f>
        <v>0</v>
      </c>
      <c r="L224" s="247" t="s">
        <v>152</v>
      </c>
      <c r="M224" s="253"/>
      <c r="N224" s="254" t="s">
        <v>1</v>
      </c>
      <c r="O224" s="228" t="s">
        <v>41</v>
      </c>
      <c r="P224" s="229">
        <f>I224+J224</f>
        <v>0</v>
      </c>
      <c r="Q224" s="229">
        <f>ROUND(I224*H224,2)</f>
        <v>0</v>
      </c>
      <c r="R224" s="229">
        <f>ROUND(J224*H224,2)</f>
        <v>0</v>
      </c>
      <c r="S224" s="76"/>
      <c r="T224" s="230">
        <f>S224*H224</f>
        <v>0</v>
      </c>
      <c r="U224" s="230">
        <v>0.081000000000000003</v>
      </c>
      <c r="V224" s="230">
        <f>U224*H224</f>
        <v>8.7577200000000008</v>
      </c>
      <c r="W224" s="230">
        <v>0</v>
      </c>
      <c r="X224" s="231">
        <f>W224*H224</f>
        <v>0</v>
      </c>
      <c r="AR224" s="14" t="s">
        <v>192</v>
      </c>
      <c r="AT224" s="14" t="s">
        <v>212</v>
      </c>
      <c r="AU224" s="14" t="s">
        <v>81</v>
      </c>
      <c r="AY224" s="14" t="s">
        <v>146</v>
      </c>
      <c r="BE224" s="232">
        <f>IF(O224="základní",K224,0)</f>
        <v>0</v>
      </c>
      <c r="BF224" s="232">
        <f>IF(O224="snížená",K224,0)</f>
        <v>0</v>
      </c>
      <c r="BG224" s="232">
        <f>IF(O224="zákl. přenesená",K224,0)</f>
        <v>0</v>
      </c>
      <c r="BH224" s="232">
        <f>IF(O224="sníž. přenesená",K224,0)</f>
        <v>0</v>
      </c>
      <c r="BI224" s="232">
        <f>IF(O224="nulová",K224,0)</f>
        <v>0</v>
      </c>
      <c r="BJ224" s="14" t="s">
        <v>79</v>
      </c>
      <c r="BK224" s="232">
        <f>ROUND(P224*H224,2)</f>
        <v>0</v>
      </c>
      <c r="BL224" s="14" t="s">
        <v>153</v>
      </c>
      <c r="BM224" s="14" t="s">
        <v>427</v>
      </c>
    </row>
    <row r="225" s="12" customFormat="1">
      <c r="B225" s="233"/>
      <c r="C225" s="234"/>
      <c r="D225" s="235" t="s">
        <v>155</v>
      </c>
      <c r="E225" s="234"/>
      <c r="F225" s="237" t="s">
        <v>544</v>
      </c>
      <c r="G225" s="234"/>
      <c r="H225" s="238">
        <v>108.12000000000001</v>
      </c>
      <c r="I225" s="239"/>
      <c r="J225" s="239"/>
      <c r="K225" s="234"/>
      <c r="L225" s="234"/>
      <c r="M225" s="240"/>
      <c r="N225" s="241"/>
      <c r="O225" s="242"/>
      <c r="P225" s="242"/>
      <c r="Q225" s="242"/>
      <c r="R225" s="242"/>
      <c r="S225" s="242"/>
      <c r="T225" s="242"/>
      <c r="U225" s="242"/>
      <c r="V225" s="242"/>
      <c r="W225" s="242"/>
      <c r="X225" s="243"/>
      <c r="AT225" s="244" t="s">
        <v>155</v>
      </c>
      <c r="AU225" s="244" t="s">
        <v>81</v>
      </c>
      <c r="AV225" s="12" t="s">
        <v>81</v>
      </c>
      <c r="AW225" s="12" t="s">
        <v>4</v>
      </c>
      <c r="AX225" s="12" t="s">
        <v>79</v>
      </c>
      <c r="AY225" s="244" t="s">
        <v>146</v>
      </c>
    </row>
    <row r="226" s="1" customFormat="1" ht="16.5" customHeight="1">
      <c r="B226" s="35"/>
      <c r="C226" s="220" t="s">
        <v>433</v>
      </c>
      <c r="D226" s="220" t="s">
        <v>148</v>
      </c>
      <c r="E226" s="221" t="s">
        <v>430</v>
      </c>
      <c r="F226" s="222" t="s">
        <v>431</v>
      </c>
      <c r="G226" s="223" t="s">
        <v>260</v>
      </c>
      <c r="H226" s="224">
        <v>192</v>
      </c>
      <c r="I226" s="225"/>
      <c r="J226" s="225"/>
      <c r="K226" s="226">
        <f>ROUND(P226*H226,2)</f>
        <v>0</v>
      </c>
      <c r="L226" s="222" t="s">
        <v>152</v>
      </c>
      <c r="M226" s="40"/>
      <c r="N226" s="227" t="s">
        <v>1</v>
      </c>
      <c r="O226" s="228" t="s">
        <v>41</v>
      </c>
      <c r="P226" s="229">
        <f>I226+J226</f>
        <v>0</v>
      </c>
      <c r="Q226" s="229">
        <f>ROUND(I226*H226,2)</f>
        <v>0</v>
      </c>
      <c r="R226" s="229">
        <f>ROUND(J226*H226,2)</f>
        <v>0</v>
      </c>
      <c r="S226" s="76"/>
      <c r="T226" s="230">
        <f>S226*H226</f>
        <v>0</v>
      </c>
      <c r="U226" s="230">
        <v>0.1295</v>
      </c>
      <c r="V226" s="230">
        <f>U226*H226</f>
        <v>24.864000000000001</v>
      </c>
      <c r="W226" s="230">
        <v>0</v>
      </c>
      <c r="X226" s="231">
        <f>W226*H226</f>
        <v>0</v>
      </c>
      <c r="AR226" s="14" t="s">
        <v>153</v>
      </c>
      <c r="AT226" s="14" t="s">
        <v>148</v>
      </c>
      <c r="AU226" s="14" t="s">
        <v>81</v>
      </c>
      <c r="AY226" s="14" t="s">
        <v>146</v>
      </c>
      <c r="BE226" s="232">
        <f>IF(O226="základní",K226,0)</f>
        <v>0</v>
      </c>
      <c r="BF226" s="232">
        <f>IF(O226="snížená",K226,0)</f>
        <v>0</v>
      </c>
      <c r="BG226" s="232">
        <f>IF(O226="zákl. přenesená",K226,0)</f>
        <v>0</v>
      </c>
      <c r="BH226" s="232">
        <f>IF(O226="sníž. přenesená",K226,0)</f>
        <v>0</v>
      </c>
      <c r="BI226" s="232">
        <f>IF(O226="nulová",K226,0)</f>
        <v>0</v>
      </c>
      <c r="BJ226" s="14" t="s">
        <v>79</v>
      </c>
      <c r="BK226" s="232">
        <f>ROUND(P226*H226,2)</f>
        <v>0</v>
      </c>
      <c r="BL226" s="14" t="s">
        <v>153</v>
      </c>
      <c r="BM226" s="14" t="s">
        <v>432</v>
      </c>
    </row>
    <row r="227" s="1" customFormat="1" ht="16.5" customHeight="1">
      <c r="B227" s="35"/>
      <c r="C227" s="245" t="s">
        <v>438</v>
      </c>
      <c r="D227" s="245" t="s">
        <v>212</v>
      </c>
      <c r="E227" s="246" t="s">
        <v>434</v>
      </c>
      <c r="F227" s="247" t="s">
        <v>435</v>
      </c>
      <c r="G227" s="248" t="s">
        <v>260</v>
      </c>
      <c r="H227" s="249">
        <v>195.84</v>
      </c>
      <c r="I227" s="250"/>
      <c r="J227" s="251"/>
      <c r="K227" s="252">
        <f>ROUND(P227*H227,2)</f>
        <v>0</v>
      </c>
      <c r="L227" s="247" t="s">
        <v>152</v>
      </c>
      <c r="M227" s="253"/>
      <c r="N227" s="254" t="s">
        <v>1</v>
      </c>
      <c r="O227" s="228" t="s">
        <v>41</v>
      </c>
      <c r="P227" s="229">
        <f>I227+J227</f>
        <v>0</v>
      </c>
      <c r="Q227" s="229">
        <f>ROUND(I227*H227,2)</f>
        <v>0</v>
      </c>
      <c r="R227" s="229">
        <f>ROUND(J227*H227,2)</f>
        <v>0</v>
      </c>
      <c r="S227" s="76"/>
      <c r="T227" s="230">
        <f>S227*H227</f>
        <v>0</v>
      </c>
      <c r="U227" s="230">
        <v>0.044999999999999998</v>
      </c>
      <c r="V227" s="230">
        <f>U227*H227</f>
        <v>8.8127999999999993</v>
      </c>
      <c r="W227" s="230">
        <v>0</v>
      </c>
      <c r="X227" s="231">
        <f>W227*H227</f>
        <v>0</v>
      </c>
      <c r="AR227" s="14" t="s">
        <v>192</v>
      </c>
      <c r="AT227" s="14" t="s">
        <v>212</v>
      </c>
      <c r="AU227" s="14" t="s">
        <v>81</v>
      </c>
      <c r="AY227" s="14" t="s">
        <v>146</v>
      </c>
      <c r="BE227" s="232">
        <f>IF(O227="základní",K227,0)</f>
        <v>0</v>
      </c>
      <c r="BF227" s="232">
        <f>IF(O227="snížená",K227,0)</f>
        <v>0</v>
      </c>
      <c r="BG227" s="232">
        <f>IF(O227="zákl. přenesená",K227,0)</f>
        <v>0</v>
      </c>
      <c r="BH227" s="232">
        <f>IF(O227="sníž. přenesená",K227,0)</f>
        <v>0</v>
      </c>
      <c r="BI227" s="232">
        <f>IF(O227="nulová",K227,0)</f>
        <v>0</v>
      </c>
      <c r="BJ227" s="14" t="s">
        <v>79</v>
      </c>
      <c r="BK227" s="232">
        <f>ROUND(P227*H227,2)</f>
        <v>0</v>
      </c>
      <c r="BL227" s="14" t="s">
        <v>153</v>
      </c>
      <c r="BM227" s="14" t="s">
        <v>436</v>
      </c>
    </row>
    <row r="228" s="12" customFormat="1">
      <c r="B228" s="233"/>
      <c r="C228" s="234"/>
      <c r="D228" s="235" t="s">
        <v>155</v>
      </c>
      <c r="E228" s="234"/>
      <c r="F228" s="237" t="s">
        <v>545</v>
      </c>
      <c r="G228" s="234"/>
      <c r="H228" s="238">
        <v>195.84</v>
      </c>
      <c r="I228" s="239"/>
      <c r="J228" s="239"/>
      <c r="K228" s="234"/>
      <c r="L228" s="234"/>
      <c r="M228" s="240"/>
      <c r="N228" s="241"/>
      <c r="O228" s="242"/>
      <c r="P228" s="242"/>
      <c r="Q228" s="242"/>
      <c r="R228" s="242"/>
      <c r="S228" s="242"/>
      <c r="T228" s="242"/>
      <c r="U228" s="242"/>
      <c r="V228" s="242"/>
      <c r="W228" s="242"/>
      <c r="X228" s="243"/>
      <c r="AT228" s="244" t="s">
        <v>155</v>
      </c>
      <c r="AU228" s="244" t="s">
        <v>81</v>
      </c>
      <c r="AV228" s="12" t="s">
        <v>81</v>
      </c>
      <c r="AW228" s="12" t="s">
        <v>4</v>
      </c>
      <c r="AX228" s="12" t="s">
        <v>79</v>
      </c>
      <c r="AY228" s="244" t="s">
        <v>146</v>
      </c>
    </row>
    <row r="229" s="1" customFormat="1" ht="16.5" customHeight="1">
      <c r="B229" s="35"/>
      <c r="C229" s="220" t="s">
        <v>442</v>
      </c>
      <c r="D229" s="220" t="s">
        <v>148</v>
      </c>
      <c r="E229" s="221" t="s">
        <v>439</v>
      </c>
      <c r="F229" s="222" t="s">
        <v>440</v>
      </c>
      <c r="G229" s="223" t="s">
        <v>260</v>
      </c>
      <c r="H229" s="224">
        <v>20</v>
      </c>
      <c r="I229" s="225"/>
      <c r="J229" s="225"/>
      <c r="K229" s="226">
        <f>ROUND(P229*H229,2)</f>
        <v>0</v>
      </c>
      <c r="L229" s="222" t="s">
        <v>152</v>
      </c>
      <c r="M229" s="40"/>
      <c r="N229" s="227" t="s">
        <v>1</v>
      </c>
      <c r="O229" s="228" t="s">
        <v>41</v>
      </c>
      <c r="P229" s="229">
        <f>I229+J229</f>
        <v>0</v>
      </c>
      <c r="Q229" s="229">
        <f>ROUND(I229*H229,2)</f>
        <v>0</v>
      </c>
      <c r="R229" s="229">
        <f>ROUND(J229*H229,2)</f>
        <v>0</v>
      </c>
      <c r="S229" s="76"/>
      <c r="T229" s="230">
        <f>S229*H229</f>
        <v>0</v>
      </c>
      <c r="U229" s="230">
        <v>6.0000000000000002E-05</v>
      </c>
      <c r="V229" s="230">
        <f>U229*H229</f>
        <v>0.0012000000000000001</v>
      </c>
      <c r="W229" s="230">
        <v>0</v>
      </c>
      <c r="X229" s="231">
        <f>W229*H229</f>
        <v>0</v>
      </c>
      <c r="AR229" s="14" t="s">
        <v>153</v>
      </c>
      <c r="AT229" s="14" t="s">
        <v>148</v>
      </c>
      <c r="AU229" s="14" t="s">
        <v>81</v>
      </c>
      <c r="AY229" s="14" t="s">
        <v>146</v>
      </c>
      <c r="BE229" s="232">
        <f>IF(O229="základní",K229,0)</f>
        <v>0</v>
      </c>
      <c r="BF229" s="232">
        <f>IF(O229="snížená",K229,0)</f>
        <v>0</v>
      </c>
      <c r="BG229" s="232">
        <f>IF(O229="zákl. přenesená",K229,0)</f>
        <v>0</v>
      </c>
      <c r="BH229" s="232">
        <f>IF(O229="sníž. přenesená",K229,0)</f>
        <v>0</v>
      </c>
      <c r="BI229" s="232">
        <f>IF(O229="nulová",K229,0)</f>
        <v>0</v>
      </c>
      <c r="BJ229" s="14" t="s">
        <v>79</v>
      </c>
      <c r="BK229" s="232">
        <f>ROUND(P229*H229,2)</f>
        <v>0</v>
      </c>
      <c r="BL229" s="14" t="s">
        <v>153</v>
      </c>
      <c r="BM229" s="14" t="s">
        <v>441</v>
      </c>
    </row>
    <row r="230" s="1" customFormat="1" ht="16.5" customHeight="1">
      <c r="B230" s="35"/>
      <c r="C230" s="220" t="s">
        <v>448</v>
      </c>
      <c r="D230" s="220" t="s">
        <v>148</v>
      </c>
      <c r="E230" s="221" t="s">
        <v>443</v>
      </c>
      <c r="F230" s="222" t="s">
        <v>444</v>
      </c>
      <c r="G230" s="223" t="s">
        <v>260</v>
      </c>
      <c r="H230" s="224">
        <v>20</v>
      </c>
      <c r="I230" s="225"/>
      <c r="J230" s="225"/>
      <c r="K230" s="226">
        <f>ROUND(P230*H230,2)</f>
        <v>0</v>
      </c>
      <c r="L230" s="222" t="s">
        <v>152</v>
      </c>
      <c r="M230" s="40"/>
      <c r="N230" s="227" t="s">
        <v>1</v>
      </c>
      <c r="O230" s="228" t="s">
        <v>41</v>
      </c>
      <c r="P230" s="229">
        <f>I230+J230</f>
        <v>0</v>
      </c>
      <c r="Q230" s="229">
        <f>ROUND(I230*H230,2)</f>
        <v>0</v>
      </c>
      <c r="R230" s="229">
        <f>ROUND(J230*H230,2)</f>
        <v>0</v>
      </c>
      <c r="S230" s="76"/>
      <c r="T230" s="230">
        <f>S230*H230</f>
        <v>0</v>
      </c>
      <c r="U230" s="230">
        <v>0</v>
      </c>
      <c r="V230" s="230">
        <f>U230*H230</f>
        <v>0</v>
      </c>
      <c r="W230" s="230">
        <v>0</v>
      </c>
      <c r="X230" s="231">
        <f>W230*H230</f>
        <v>0</v>
      </c>
      <c r="AR230" s="14" t="s">
        <v>153</v>
      </c>
      <c r="AT230" s="14" t="s">
        <v>148</v>
      </c>
      <c r="AU230" s="14" t="s">
        <v>81</v>
      </c>
      <c r="AY230" s="14" t="s">
        <v>146</v>
      </c>
      <c r="BE230" s="232">
        <f>IF(O230="základní",K230,0)</f>
        <v>0</v>
      </c>
      <c r="BF230" s="232">
        <f>IF(O230="snížená",K230,0)</f>
        <v>0</v>
      </c>
      <c r="BG230" s="232">
        <f>IF(O230="zákl. přenesená",K230,0)</f>
        <v>0</v>
      </c>
      <c r="BH230" s="232">
        <f>IF(O230="sníž. přenesená",K230,0)</f>
        <v>0</v>
      </c>
      <c r="BI230" s="232">
        <f>IF(O230="nulová",K230,0)</f>
        <v>0</v>
      </c>
      <c r="BJ230" s="14" t="s">
        <v>79</v>
      </c>
      <c r="BK230" s="232">
        <f>ROUND(P230*H230,2)</f>
        <v>0</v>
      </c>
      <c r="BL230" s="14" t="s">
        <v>153</v>
      </c>
      <c r="BM230" s="14" t="s">
        <v>445</v>
      </c>
    </row>
    <row r="231" s="11" customFormat="1" ht="22.8" customHeight="1">
      <c r="B231" s="203"/>
      <c r="C231" s="204"/>
      <c r="D231" s="205" t="s">
        <v>71</v>
      </c>
      <c r="E231" s="218" t="s">
        <v>446</v>
      </c>
      <c r="F231" s="218" t="s">
        <v>447</v>
      </c>
      <c r="G231" s="204"/>
      <c r="H231" s="204"/>
      <c r="I231" s="207"/>
      <c r="J231" s="207"/>
      <c r="K231" s="219">
        <f>BK231</f>
        <v>0</v>
      </c>
      <c r="L231" s="204"/>
      <c r="M231" s="209"/>
      <c r="N231" s="210"/>
      <c r="O231" s="211"/>
      <c r="P231" s="211"/>
      <c r="Q231" s="212">
        <f>SUM(Q232:Q235)</f>
        <v>0</v>
      </c>
      <c r="R231" s="212">
        <f>SUM(R232:R235)</f>
        <v>0</v>
      </c>
      <c r="S231" s="211"/>
      <c r="T231" s="213">
        <f>SUM(T232:T235)</f>
        <v>0</v>
      </c>
      <c r="U231" s="211"/>
      <c r="V231" s="213">
        <f>SUM(V232:V235)</f>
        <v>0</v>
      </c>
      <c r="W231" s="211"/>
      <c r="X231" s="214">
        <f>SUM(X232:X235)</f>
        <v>0</v>
      </c>
      <c r="AR231" s="215" t="s">
        <v>79</v>
      </c>
      <c r="AT231" s="216" t="s">
        <v>71</v>
      </c>
      <c r="AU231" s="216" t="s">
        <v>79</v>
      </c>
      <c r="AY231" s="215" t="s">
        <v>146</v>
      </c>
      <c r="BK231" s="217">
        <f>SUM(BK232:BK235)</f>
        <v>0</v>
      </c>
    </row>
    <row r="232" s="1" customFormat="1" ht="16.5" customHeight="1">
      <c r="B232" s="35"/>
      <c r="C232" s="220" t="s">
        <v>452</v>
      </c>
      <c r="D232" s="220" t="s">
        <v>148</v>
      </c>
      <c r="E232" s="221" t="s">
        <v>449</v>
      </c>
      <c r="F232" s="222" t="s">
        <v>450</v>
      </c>
      <c r="G232" s="223" t="s">
        <v>203</v>
      </c>
      <c r="H232" s="224">
        <v>0.23000000000000001</v>
      </c>
      <c r="I232" s="225"/>
      <c r="J232" s="225"/>
      <c r="K232" s="226">
        <f>ROUND(P232*H232,2)</f>
        <v>0</v>
      </c>
      <c r="L232" s="222" t="s">
        <v>152</v>
      </c>
      <c r="M232" s="40"/>
      <c r="N232" s="227" t="s">
        <v>1</v>
      </c>
      <c r="O232" s="228" t="s">
        <v>41</v>
      </c>
      <c r="P232" s="229">
        <f>I232+J232</f>
        <v>0</v>
      </c>
      <c r="Q232" s="229">
        <f>ROUND(I232*H232,2)</f>
        <v>0</v>
      </c>
      <c r="R232" s="229">
        <f>ROUND(J232*H232,2)</f>
        <v>0</v>
      </c>
      <c r="S232" s="76"/>
      <c r="T232" s="230">
        <f>S232*H232</f>
        <v>0</v>
      </c>
      <c r="U232" s="230">
        <v>0</v>
      </c>
      <c r="V232" s="230">
        <f>U232*H232</f>
        <v>0</v>
      </c>
      <c r="W232" s="230">
        <v>0</v>
      </c>
      <c r="X232" s="231">
        <f>W232*H232</f>
        <v>0</v>
      </c>
      <c r="AR232" s="14" t="s">
        <v>153</v>
      </c>
      <c r="AT232" s="14" t="s">
        <v>148</v>
      </c>
      <c r="AU232" s="14" t="s">
        <v>81</v>
      </c>
      <c r="AY232" s="14" t="s">
        <v>146</v>
      </c>
      <c r="BE232" s="232">
        <f>IF(O232="základní",K232,0)</f>
        <v>0</v>
      </c>
      <c r="BF232" s="232">
        <f>IF(O232="snížená",K232,0)</f>
        <v>0</v>
      </c>
      <c r="BG232" s="232">
        <f>IF(O232="zákl. přenesená",K232,0)</f>
        <v>0</v>
      </c>
      <c r="BH232" s="232">
        <f>IF(O232="sníž. přenesená",K232,0)</f>
        <v>0</v>
      </c>
      <c r="BI232" s="232">
        <f>IF(O232="nulová",K232,0)</f>
        <v>0</v>
      </c>
      <c r="BJ232" s="14" t="s">
        <v>79</v>
      </c>
      <c r="BK232" s="232">
        <f>ROUND(P232*H232,2)</f>
        <v>0</v>
      </c>
      <c r="BL232" s="14" t="s">
        <v>153</v>
      </c>
      <c r="BM232" s="14" t="s">
        <v>451</v>
      </c>
    </row>
    <row r="233" s="1" customFormat="1" ht="16.5" customHeight="1">
      <c r="B233" s="35"/>
      <c r="C233" s="220" t="s">
        <v>457</v>
      </c>
      <c r="D233" s="220" t="s">
        <v>148</v>
      </c>
      <c r="E233" s="221" t="s">
        <v>453</v>
      </c>
      <c r="F233" s="222" t="s">
        <v>454</v>
      </c>
      <c r="G233" s="223" t="s">
        <v>203</v>
      </c>
      <c r="H233" s="224">
        <v>4.3700000000000001</v>
      </c>
      <c r="I233" s="225"/>
      <c r="J233" s="225"/>
      <c r="K233" s="226">
        <f>ROUND(P233*H233,2)</f>
        <v>0</v>
      </c>
      <c r="L233" s="222" t="s">
        <v>152</v>
      </c>
      <c r="M233" s="40"/>
      <c r="N233" s="227" t="s">
        <v>1</v>
      </c>
      <c r="O233" s="228" t="s">
        <v>41</v>
      </c>
      <c r="P233" s="229">
        <f>I233+J233</f>
        <v>0</v>
      </c>
      <c r="Q233" s="229">
        <f>ROUND(I233*H233,2)</f>
        <v>0</v>
      </c>
      <c r="R233" s="229">
        <f>ROUND(J233*H233,2)</f>
        <v>0</v>
      </c>
      <c r="S233" s="76"/>
      <c r="T233" s="230">
        <f>S233*H233</f>
        <v>0</v>
      </c>
      <c r="U233" s="230">
        <v>0</v>
      </c>
      <c r="V233" s="230">
        <f>U233*H233</f>
        <v>0</v>
      </c>
      <c r="W233" s="230">
        <v>0</v>
      </c>
      <c r="X233" s="231">
        <f>W233*H233</f>
        <v>0</v>
      </c>
      <c r="AR233" s="14" t="s">
        <v>153</v>
      </c>
      <c r="AT233" s="14" t="s">
        <v>148</v>
      </c>
      <c r="AU233" s="14" t="s">
        <v>81</v>
      </c>
      <c r="AY233" s="14" t="s">
        <v>146</v>
      </c>
      <c r="BE233" s="232">
        <f>IF(O233="základní",K233,0)</f>
        <v>0</v>
      </c>
      <c r="BF233" s="232">
        <f>IF(O233="snížená",K233,0)</f>
        <v>0</v>
      </c>
      <c r="BG233" s="232">
        <f>IF(O233="zákl. přenesená",K233,0)</f>
        <v>0</v>
      </c>
      <c r="BH233" s="232">
        <f>IF(O233="sníž. přenesená",K233,0)</f>
        <v>0</v>
      </c>
      <c r="BI233" s="232">
        <f>IF(O233="nulová",K233,0)</f>
        <v>0</v>
      </c>
      <c r="BJ233" s="14" t="s">
        <v>79</v>
      </c>
      <c r="BK233" s="232">
        <f>ROUND(P233*H233,2)</f>
        <v>0</v>
      </c>
      <c r="BL233" s="14" t="s">
        <v>153</v>
      </c>
      <c r="BM233" s="14" t="s">
        <v>455</v>
      </c>
    </row>
    <row r="234" s="12" customFormat="1">
      <c r="B234" s="233"/>
      <c r="C234" s="234"/>
      <c r="D234" s="235" t="s">
        <v>155</v>
      </c>
      <c r="E234" s="234"/>
      <c r="F234" s="237" t="s">
        <v>456</v>
      </c>
      <c r="G234" s="234"/>
      <c r="H234" s="238">
        <v>4.3700000000000001</v>
      </c>
      <c r="I234" s="239"/>
      <c r="J234" s="239"/>
      <c r="K234" s="234"/>
      <c r="L234" s="234"/>
      <c r="M234" s="240"/>
      <c r="N234" s="241"/>
      <c r="O234" s="242"/>
      <c r="P234" s="242"/>
      <c r="Q234" s="242"/>
      <c r="R234" s="242"/>
      <c r="S234" s="242"/>
      <c r="T234" s="242"/>
      <c r="U234" s="242"/>
      <c r="V234" s="242"/>
      <c r="W234" s="242"/>
      <c r="X234" s="243"/>
      <c r="AT234" s="244" t="s">
        <v>155</v>
      </c>
      <c r="AU234" s="244" t="s">
        <v>81</v>
      </c>
      <c r="AV234" s="12" t="s">
        <v>81</v>
      </c>
      <c r="AW234" s="12" t="s">
        <v>4</v>
      </c>
      <c r="AX234" s="12" t="s">
        <v>79</v>
      </c>
      <c r="AY234" s="244" t="s">
        <v>146</v>
      </c>
    </row>
    <row r="235" s="1" customFormat="1" ht="16.5" customHeight="1">
      <c r="B235" s="35"/>
      <c r="C235" s="220" t="s">
        <v>463</v>
      </c>
      <c r="D235" s="220" t="s">
        <v>148</v>
      </c>
      <c r="E235" s="221" t="s">
        <v>458</v>
      </c>
      <c r="F235" s="222" t="s">
        <v>459</v>
      </c>
      <c r="G235" s="223" t="s">
        <v>203</v>
      </c>
      <c r="H235" s="224">
        <v>0.23000000000000001</v>
      </c>
      <c r="I235" s="225"/>
      <c r="J235" s="225"/>
      <c r="K235" s="226">
        <f>ROUND(P235*H235,2)</f>
        <v>0</v>
      </c>
      <c r="L235" s="222" t="s">
        <v>152</v>
      </c>
      <c r="M235" s="40"/>
      <c r="N235" s="227" t="s">
        <v>1</v>
      </c>
      <c r="O235" s="228" t="s">
        <v>41</v>
      </c>
      <c r="P235" s="229">
        <f>I235+J235</f>
        <v>0</v>
      </c>
      <c r="Q235" s="229">
        <f>ROUND(I235*H235,2)</f>
        <v>0</v>
      </c>
      <c r="R235" s="229">
        <f>ROUND(J235*H235,2)</f>
        <v>0</v>
      </c>
      <c r="S235" s="76"/>
      <c r="T235" s="230">
        <f>S235*H235</f>
        <v>0</v>
      </c>
      <c r="U235" s="230">
        <v>0</v>
      </c>
      <c r="V235" s="230">
        <f>U235*H235</f>
        <v>0</v>
      </c>
      <c r="W235" s="230">
        <v>0</v>
      </c>
      <c r="X235" s="231">
        <f>W235*H235</f>
        <v>0</v>
      </c>
      <c r="AR235" s="14" t="s">
        <v>153</v>
      </c>
      <c r="AT235" s="14" t="s">
        <v>148</v>
      </c>
      <c r="AU235" s="14" t="s">
        <v>81</v>
      </c>
      <c r="AY235" s="14" t="s">
        <v>146</v>
      </c>
      <c r="BE235" s="232">
        <f>IF(O235="základní",K235,0)</f>
        <v>0</v>
      </c>
      <c r="BF235" s="232">
        <f>IF(O235="snížená",K235,0)</f>
        <v>0</v>
      </c>
      <c r="BG235" s="232">
        <f>IF(O235="zákl. přenesená",K235,0)</f>
        <v>0</v>
      </c>
      <c r="BH235" s="232">
        <f>IF(O235="sníž. přenesená",K235,0)</f>
        <v>0</v>
      </c>
      <c r="BI235" s="232">
        <f>IF(O235="nulová",K235,0)</f>
        <v>0</v>
      </c>
      <c r="BJ235" s="14" t="s">
        <v>79</v>
      </c>
      <c r="BK235" s="232">
        <f>ROUND(P235*H235,2)</f>
        <v>0</v>
      </c>
      <c r="BL235" s="14" t="s">
        <v>153</v>
      </c>
      <c r="BM235" s="14" t="s">
        <v>460</v>
      </c>
    </row>
    <row r="236" s="11" customFormat="1" ht="22.8" customHeight="1">
      <c r="B236" s="203"/>
      <c r="C236" s="204"/>
      <c r="D236" s="205" t="s">
        <v>71</v>
      </c>
      <c r="E236" s="218" t="s">
        <v>461</v>
      </c>
      <c r="F236" s="218" t="s">
        <v>462</v>
      </c>
      <c r="G236" s="204"/>
      <c r="H236" s="204"/>
      <c r="I236" s="207"/>
      <c r="J236" s="207"/>
      <c r="K236" s="219">
        <f>BK236</f>
        <v>0</v>
      </c>
      <c r="L236" s="204"/>
      <c r="M236" s="209"/>
      <c r="N236" s="210"/>
      <c r="O236" s="211"/>
      <c r="P236" s="211"/>
      <c r="Q236" s="212">
        <f>Q237</f>
        <v>0</v>
      </c>
      <c r="R236" s="212">
        <f>R237</f>
        <v>0</v>
      </c>
      <c r="S236" s="211"/>
      <c r="T236" s="213">
        <f>T237</f>
        <v>0</v>
      </c>
      <c r="U236" s="211"/>
      <c r="V236" s="213">
        <f>V237</f>
        <v>0</v>
      </c>
      <c r="W236" s="211"/>
      <c r="X236" s="214">
        <f>X237</f>
        <v>0</v>
      </c>
      <c r="AR236" s="215" t="s">
        <v>79</v>
      </c>
      <c r="AT236" s="216" t="s">
        <v>71</v>
      </c>
      <c r="AU236" s="216" t="s">
        <v>79</v>
      </c>
      <c r="AY236" s="215" t="s">
        <v>146</v>
      </c>
      <c r="BK236" s="217">
        <f>BK237</f>
        <v>0</v>
      </c>
    </row>
    <row r="237" s="1" customFormat="1" ht="16.5" customHeight="1">
      <c r="B237" s="35"/>
      <c r="C237" s="220" t="s">
        <v>471</v>
      </c>
      <c r="D237" s="220" t="s">
        <v>148</v>
      </c>
      <c r="E237" s="221" t="s">
        <v>464</v>
      </c>
      <c r="F237" s="222" t="s">
        <v>465</v>
      </c>
      <c r="G237" s="223" t="s">
        <v>203</v>
      </c>
      <c r="H237" s="224">
        <v>2064.4639999999999</v>
      </c>
      <c r="I237" s="225"/>
      <c r="J237" s="225"/>
      <c r="K237" s="226">
        <f>ROUND(P237*H237,2)</f>
        <v>0</v>
      </c>
      <c r="L237" s="222" t="s">
        <v>152</v>
      </c>
      <c r="M237" s="40"/>
      <c r="N237" s="227" t="s">
        <v>1</v>
      </c>
      <c r="O237" s="228" t="s">
        <v>41</v>
      </c>
      <c r="P237" s="229">
        <f>I237+J237</f>
        <v>0</v>
      </c>
      <c r="Q237" s="229">
        <f>ROUND(I237*H237,2)</f>
        <v>0</v>
      </c>
      <c r="R237" s="229">
        <f>ROUND(J237*H237,2)</f>
        <v>0</v>
      </c>
      <c r="S237" s="76"/>
      <c r="T237" s="230">
        <f>S237*H237</f>
        <v>0</v>
      </c>
      <c r="U237" s="230">
        <v>0</v>
      </c>
      <c r="V237" s="230">
        <f>U237*H237</f>
        <v>0</v>
      </c>
      <c r="W237" s="230">
        <v>0</v>
      </c>
      <c r="X237" s="231">
        <f>W237*H237</f>
        <v>0</v>
      </c>
      <c r="AR237" s="14" t="s">
        <v>153</v>
      </c>
      <c r="AT237" s="14" t="s">
        <v>148</v>
      </c>
      <c r="AU237" s="14" t="s">
        <v>81</v>
      </c>
      <c r="AY237" s="14" t="s">
        <v>146</v>
      </c>
      <c r="BE237" s="232">
        <f>IF(O237="základní",K237,0)</f>
        <v>0</v>
      </c>
      <c r="BF237" s="232">
        <f>IF(O237="snížená",K237,0)</f>
        <v>0</v>
      </c>
      <c r="BG237" s="232">
        <f>IF(O237="zákl. přenesená",K237,0)</f>
        <v>0</v>
      </c>
      <c r="BH237" s="232">
        <f>IF(O237="sníž. přenesená",K237,0)</f>
        <v>0</v>
      </c>
      <c r="BI237" s="232">
        <f>IF(O237="nulová",K237,0)</f>
        <v>0</v>
      </c>
      <c r="BJ237" s="14" t="s">
        <v>79</v>
      </c>
      <c r="BK237" s="232">
        <f>ROUND(P237*H237,2)</f>
        <v>0</v>
      </c>
      <c r="BL237" s="14" t="s">
        <v>153</v>
      </c>
      <c r="BM237" s="14" t="s">
        <v>466</v>
      </c>
    </row>
    <row r="238" s="11" customFormat="1" ht="25.92" customHeight="1">
      <c r="B238" s="203"/>
      <c r="C238" s="204"/>
      <c r="D238" s="205" t="s">
        <v>71</v>
      </c>
      <c r="E238" s="206" t="s">
        <v>467</v>
      </c>
      <c r="F238" s="206" t="s">
        <v>468</v>
      </c>
      <c r="G238" s="204"/>
      <c r="H238" s="204"/>
      <c r="I238" s="207"/>
      <c r="J238" s="207"/>
      <c r="K238" s="208">
        <f>BK238</f>
        <v>0</v>
      </c>
      <c r="L238" s="204"/>
      <c r="M238" s="209"/>
      <c r="N238" s="210"/>
      <c r="O238" s="211"/>
      <c r="P238" s="211"/>
      <c r="Q238" s="212">
        <f>Q239</f>
        <v>0</v>
      </c>
      <c r="R238" s="212">
        <f>R239</f>
        <v>0</v>
      </c>
      <c r="S238" s="211"/>
      <c r="T238" s="213">
        <f>T239</f>
        <v>0</v>
      </c>
      <c r="U238" s="211"/>
      <c r="V238" s="213">
        <f>V239</f>
        <v>0.62790000000000001</v>
      </c>
      <c r="W238" s="211"/>
      <c r="X238" s="214">
        <f>X239</f>
        <v>0</v>
      </c>
      <c r="AR238" s="215" t="s">
        <v>81</v>
      </c>
      <c r="AT238" s="216" t="s">
        <v>71</v>
      </c>
      <c r="AU238" s="216" t="s">
        <v>72</v>
      </c>
      <c r="AY238" s="215" t="s">
        <v>146</v>
      </c>
      <c r="BK238" s="217">
        <f>BK239</f>
        <v>0</v>
      </c>
    </row>
    <row r="239" s="11" customFormat="1" ht="22.8" customHeight="1">
      <c r="B239" s="203"/>
      <c r="C239" s="204"/>
      <c r="D239" s="205" t="s">
        <v>71</v>
      </c>
      <c r="E239" s="218" t="s">
        <v>469</v>
      </c>
      <c r="F239" s="218" t="s">
        <v>470</v>
      </c>
      <c r="G239" s="204"/>
      <c r="H239" s="204"/>
      <c r="I239" s="207"/>
      <c r="J239" s="207"/>
      <c r="K239" s="219">
        <f>BK239</f>
        <v>0</v>
      </c>
      <c r="L239" s="204"/>
      <c r="M239" s="209"/>
      <c r="N239" s="210"/>
      <c r="O239" s="211"/>
      <c r="P239" s="211"/>
      <c r="Q239" s="212">
        <f>SUM(Q240:Q247)</f>
        <v>0</v>
      </c>
      <c r="R239" s="212">
        <f>SUM(R240:R247)</f>
        <v>0</v>
      </c>
      <c r="S239" s="211"/>
      <c r="T239" s="213">
        <f>SUM(T240:T247)</f>
        <v>0</v>
      </c>
      <c r="U239" s="211"/>
      <c r="V239" s="213">
        <f>SUM(V240:V247)</f>
        <v>0.62790000000000001</v>
      </c>
      <c r="W239" s="211"/>
      <c r="X239" s="214">
        <f>SUM(X240:X247)</f>
        <v>0</v>
      </c>
      <c r="AR239" s="215" t="s">
        <v>81</v>
      </c>
      <c r="AT239" s="216" t="s">
        <v>71</v>
      </c>
      <c r="AU239" s="216" t="s">
        <v>79</v>
      </c>
      <c r="AY239" s="215" t="s">
        <v>146</v>
      </c>
      <c r="BK239" s="217">
        <f>SUM(BK240:BK247)</f>
        <v>0</v>
      </c>
    </row>
    <row r="240" s="1" customFormat="1" ht="16.5" customHeight="1">
      <c r="B240" s="35"/>
      <c r="C240" s="220" t="s">
        <v>475</v>
      </c>
      <c r="D240" s="220" t="s">
        <v>148</v>
      </c>
      <c r="E240" s="221" t="s">
        <v>472</v>
      </c>
      <c r="F240" s="222" t="s">
        <v>473</v>
      </c>
      <c r="G240" s="223" t="s">
        <v>151</v>
      </c>
      <c r="H240" s="224">
        <v>1092</v>
      </c>
      <c r="I240" s="225"/>
      <c r="J240" s="225"/>
      <c r="K240" s="226">
        <f>ROUND(P240*H240,2)</f>
        <v>0</v>
      </c>
      <c r="L240" s="222" t="s">
        <v>152</v>
      </c>
      <c r="M240" s="40"/>
      <c r="N240" s="227" t="s">
        <v>1</v>
      </c>
      <c r="O240" s="228" t="s">
        <v>41</v>
      </c>
      <c r="P240" s="229">
        <f>I240+J240</f>
        <v>0</v>
      </c>
      <c r="Q240" s="229">
        <f>ROUND(I240*H240,2)</f>
        <v>0</v>
      </c>
      <c r="R240" s="229">
        <f>ROUND(J240*H240,2)</f>
        <v>0</v>
      </c>
      <c r="S240" s="76"/>
      <c r="T240" s="230">
        <f>S240*H240</f>
        <v>0</v>
      </c>
      <c r="U240" s="230">
        <v>0</v>
      </c>
      <c r="V240" s="230">
        <f>U240*H240</f>
        <v>0</v>
      </c>
      <c r="W240" s="230">
        <v>0</v>
      </c>
      <c r="X240" s="231">
        <f>W240*H240</f>
        <v>0</v>
      </c>
      <c r="AR240" s="14" t="s">
        <v>233</v>
      </c>
      <c r="AT240" s="14" t="s">
        <v>148</v>
      </c>
      <c r="AU240" s="14" t="s">
        <v>81</v>
      </c>
      <c r="AY240" s="14" t="s">
        <v>146</v>
      </c>
      <c r="BE240" s="232">
        <f>IF(O240="základní",K240,0)</f>
        <v>0</v>
      </c>
      <c r="BF240" s="232">
        <f>IF(O240="snížená",K240,0)</f>
        <v>0</v>
      </c>
      <c r="BG240" s="232">
        <f>IF(O240="zákl. přenesená",K240,0)</f>
        <v>0</v>
      </c>
      <c r="BH240" s="232">
        <f>IF(O240="sníž. přenesená",K240,0)</f>
        <v>0</v>
      </c>
      <c r="BI240" s="232">
        <f>IF(O240="nulová",K240,0)</f>
        <v>0</v>
      </c>
      <c r="BJ240" s="14" t="s">
        <v>79</v>
      </c>
      <c r="BK240" s="232">
        <f>ROUND(P240*H240,2)</f>
        <v>0</v>
      </c>
      <c r="BL240" s="14" t="s">
        <v>233</v>
      </c>
      <c r="BM240" s="14" t="s">
        <v>474</v>
      </c>
    </row>
    <row r="241" s="12" customFormat="1">
      <c r="B241" s="233"/>
      <c r="C241" s="234"/>
      <c r="D241" s="235" t="s">
        <v>155</v>
      </c>
      <c r="E241" s="236" t="s">
        <v>1</v>
      </c>
      <c r="F241" s="237" t="s">
        <v>522</v>
      </c>
      <c r="G241" s="234"/>
      <c r="H241" s="238">
        <v>738</v>
      </c>
      <c r="I241" s="239"/>
      <c r="J241" s="239"/>
      <c r="K241" s="234"/>
      <c r="L241" s="234"/>
      <c r="M241" s="240"/>
      <c r="N241" s="241"/>
      <c r="O241" s="242"/>
      <c r="P241" s="242"/>
      <c r="Q241" s="242"/>
      <c r="R241" s="242"/>
      <c r="S241" s="242"/>
      <c r="T241" s="242"/>
      <c r="U241" s="242"/>
      <c r="V241" s="242"/>
      <c r="W241" s="242"/>
      <c r="X241" s="243"/>
      <c r="AT241" s="244" t="s">
        <v>155</v>
      </c>
      <c r="AU241" s="244" t="s">
        <v>81</v>
      </c>
      <c r="AV241" s="12" t="s">
        <v>81</v>
      </c>
      <c r="AW241" s="12" t="s">
        <v>5</v>
      </c>
      <c r="AX241" s="12" t="s">
        <v>72</v>
      </c>
      <c r="AY241" s="244" t="s">
        <v>146</v>
      </c>
    </row>
    <row r="242" s="12" customFormat="1">
      <c r="B242" s="233"/>
      <c r="C242" s="234"/>
      <c r="D242" s="235" t="s">
        <v>155</v>
      </c>
      <c r="E242" s="236" t="s">
        <v>1</v>
      </c>
      <c r="F242" s="237" t="s">
        <v>523</v>
      </c>
      <c r="G242" s="234"/>
      <c r="H242" s="238">
        <v>225</v>
      </c>
      <c r="I242" s="239"/>
      <c r="J242" s="239"/>
      <c r="K242" s="234"/>
      <c r="L242" s="234"/>
      <c r="M242" s="240"/>
      <c r="N242" s="241"/>
      <c r="O242" s="242"/>
      <c r="P242" s="242"/>
      <c r="Q242" s="242"/>
      <c r="R242" s="242"/>
      <c r="S242" s="242"/>
      <c r="T242" s="242"/>
      <c r="U242" s="242"/>
      <c r="V242" s="242"/>
      <c r="W242" s="242"/>
      <c r="X242" s="243"/>
      <c r="AT242" s="244" t="s">
        <v>155</v>
      </c>
      <c r="AU242" s="244" t="s">
        <v>81</v>
      </c>
      <c r="AV242" s="12" t="s">
        <v>81</v>
      </c>
      <c r="AW242" s="12" t="s">
        <v>5</v>
      </c>
      <c r="AX242" s="12" t="s">
        <v>72</v>
      </c>
      <c r="AY242" s="244" t="s">
        <v>146</v>
      </c>
    </row>
    <row r="243" s="12" customFormat="1">
      <c r="B243" s="233"/>
      <c r="C243" s="234"/>
      <c r="D243" s="235" t="s">
        <v>155</v>
      </c>
      <c r="E243" s="236" t="s">
        <v>1</v>
      </c>
      <c r="F243" s="237" t="s">
        <v>524</v>
      </c>
      <c r="G243" s="234"/>
      <c r="H243" s="238">
        <v>123</v>
      </c>
      <c r="I243" s="239"/>
      <c r="J243" s="239"/>
      <c r="K243" s="234"/>
      <c r="L243" s="234"/>
      <c r="M243" s="240"/>
      <c r="N243" s="241"/>
      <c r="O243" s="242"/>
      <c r="P243" s="242"/>
      <c r="Q243" s="242"/>
      <c r="R243" s="242"/>
      <c r="S243" s="242"/>
      <c r="T243" s="242"/>
      <c r="U243" s="242"/>
      <c r="V243" s="242"/>
      <c r="W243" s="242"/>
      <c r="X243" s="243"/>
      <c r="AT243" s="244" t="s">
        <v>155</v>
      </c>
      <c r="AU243" s="244" t="s">
        <v>81</v>
      </c>
      <c r="AV243" s="12" t="s">
        <v>81</v>
      </c>
      <c r="AW243" s="12" t="s">
        <v>5</v>
      </c>
      <c r="AX243" s="12" t="s">
        <v>72</v>
      </c>
      <c r="AY243" s="244" t="s">
        <v>146</v>
      </c>
    </row>
    <row r="244" s="12" customFormat="1">
      <c r="B244" s="233"/>
      <c r="C244" s="234"/>
      <c r="D244" s="235" t="s">
        <v>155</v>
      </c>
      <c r="E244" s="236" t="s">
        <v>1</v>
      </c>
      <c r="F244" s="237" t="s">
        <v>270</v>
      </c>
      <c r="G244" s="234"/>
      <c r="H244" s="238">
        <v>6</v>
      </c>
      <c r="I244" s="239"/>
      <c r="J244" s="239"/>
      <c r="K244" s="234"/>
      <c r="L244" s="234"/>
      <c r="M244" s="240"/>
      <c r="N244" s="241"/>
      <c r="O244" s="242"/>
      <c r="P244" s="242"/>
      <c r="Q244" s="242"/>
      <c r="R244" s="242"/>
      <c r="S244" s="242"/>
      <c r="T244" s="242"/>
      <c r="U244" s="242"/>
      <c r="V244" s="242"/>
      <c r="W244" s="242"/>
      <c r="X244" s="243"/>
      <c r="AT244" s="244" t="s">
        <v>155</v>
      </c>
      <c r="AU244" s="244" t="s">
        <v>81</v>
      </c>
      <c r="AV244" s="12" t="s">
        <v>81</v>
      </c>
      <c r="AW244" s="12" t="s">
        <v>5</v>
      </c>
      <c r="AX244" s="12" t="s">
        <v>72</v>
      </c>
      <c r="AY244" s="244" t="s">
        <v>146</v>
      </c>
    </row>
    <row r="245" s="1" customFormat="1" ht="16.5" customHeight="1">
      <c r="B245" s="35"/>
      <c r="C245" s="245" t="s">
        <v>480</v>
      </c>
      <c r="D245" s="245" t="s">
        <v>212</v>
      </c>
      <c r="E245" s="246" t="s">
        <v>476</v>
      </c>
      <c r="F245" s="247" t="s">
        <v>477</v>
      </c>
      <c r="G245" s="248" t="s">
        <v>151</v>
      </c>
      <c r="H245" s="249">
        <v>1255.8</v>
      </c>
      <c r="I245" s="250"/>
      <c r="J245" s="251"/>
      <c r="K245" s="252">
        <f>ROUND(P245*H245,2)</f>
        <v>0</v>
      </c>
      <c r="L245" s="247" t="s">
        <v>152</v>
      </c>
      <c r="M245" s="253"/>
      <c r="N245" s="254" t="s">
        <v>1</v>
      </c>
      <c r="O245" s="228" t="s">
        <v>41</v>
      </c>
      <c r="P245" s="229">
        <f>I245+J245</f>
        <v>0</v>
      </c>
      <c r="Q245" s="229">
        <f>ROUND(I245*H245,2)</f>
        <v>0</v>
      </c>
      <c r="R245" s="229">
        <f>ROUND(J245*H245,2)</f>
        <v>0</v>
      </c>
      <c r="S245" s="76"/>
      <c r="T245" s="230">
        <f>S245*H245</f>
        <v>0</v>
      </c>
      <c r="U245" s="230">
        <v>0.00050000000000000001</v>
      </c>
      <c r="V245" s="230">
        <f>U245*H245</f>
        <v>0.62790000000000001</v>
      </c>
      <c r="W245" s="230">
        <v>0</v>
      </c>
      <c r="X245" s="231">
        <f>W245*H245</f>
        <v>0</v>
      </c>
      <c r="AR245" s="14" t="s">
        <v>321</v>
      </c>
      <c r="AT245" s="14" t="s">
        <v>212</v>
      </c>
      <c r="AU245" s="14" t="s">
        <v>81</v>
      </c>
      <c r="AY245" s="14" t="s">
        <v>146</v>
      </c>
      <c r="BE245" s="232">
        <f>IF(O245="základní",K245,0)</f>
        <v>0</v>
      </c>
      <c r="BF245" s="232">
        <f>IF(O245="snížená",K245,0)</f>
        <v>0</v>
      </c>
      <c r="BG245" s="232">
        <f>IF(O245="zákl. přenesená",K245,0)</f>
        <v>0</v>
      </c>
      <c r="BH245" s="232">
        <f>IF(O245="sníž. přenesená",K245,0)</f>
        <v>0</v>
      </c>
      <c r="BI245" s="232">
        <f>IF(O245="nulová",K245,0)</f>
        <v>0</v>
      </c>
      <c r="BJ245" s="14" t="s">
        <v>79</v>
      </c>
      <c r="BK245" s="232">
        <f>ROUND(P245*H245,2)</f>
        <v>0</v>
      </c>
      <c r="BL245" s="14" t="s">
        <v>233</v>
      </c>
      <c r="BM245" s="14" t="s">
        <v>478</v>
      </c>
    </row>
    <row r="246" s="12" customFormat="1">
      <c r="B246" s="233"/>
      <c r="C246" s="234"/>
      <c r="D246" s="235" t="s">
        <v>155</v>
      </c>
      <c r="E246" s="234"/>
      <c r="F246" s="237" t="s">
        <v>546</v>
      </c>
      <c r="G246" s="234"/>
      <c r="H246" s="238">
        <v>1255.8</v>
      </c>
      <c r="I246" s="239"/>
      <c r="J246" s="239"/>
      <c r="K246" s="234"/>
      <c r="L246" s="234"/>
      <c r="M246" s="240"/>
      <c r="N246" s="241"/>
      <c r="O246" s="242"/>
      <c r="P246" s="242"/>
      <c r="Q246" s="242"/>
      <c r="R246" s="242"/>
      <c r="S246" s="242"/>
      <c r="T246" s="242"/>
      <c r="U246" s="242"/>
      <c r="V246" s="242"/>
      <c r="W246" s="242"/>
      <c r="X246" s="243"/>
      <c r="AT246" s="244" t="s">
        <v>155</v>
      </c>
      <c r="AU246" s="244" t="s">
        <v>81</v>
      </c>
      <c r="AV246" s="12" t="s">
        <v>81</v>
      </c>
      <c r="AW246" s="12" t="s">
        <v>4</v>
      </c>
      <c r="AX246" s="12" t="s">
        <v>79</v>
      </c>
      <c r="AY246" s="244" t="s">
        <v>146</v>
      </c>
    </row>
    <row r="247" s="1" customFormat="1" ht="16.5" customHeight="1">
      <c r="B247" s="35"/>
      <c r="C247" s="220" t="s">
        <v>487</v>
      </c>
      <c r="D247" s="220" t="s">
        <v>148</v>
      </c>
      <c r="E247" s="221" t="s">
        <v>481</v>
      </c>
      <c r="F247" s="222" t="s">
        <v>482</v>
      </c>
      <c r="G247" s="223" t="s">
        <v>483</v>
      </c>
      <c r="H247" s="255"/>
      <c r="I247" s="225"/>
      <c r="J247" s="225"/>
      <c r="K247" s="226">
        <f>ROUND(P247*H247,2)</f>
        <v>0</v>
      </c>
      <c r="L247" s="222" t="s">
        <v>152</v>
      </c>
      <c r="M247" s="40"/>
      <c r="N247" s="227" t="s">
        <v>1</v>
      </c>
      <c r="O247" s="228" t="s">
        <v>41</v>
      </c>
      <c r="P247" s="229">
        <f>I247+J247</f>
        <v>0</v>
      </c>
      <c r="Q247" s="229">
        <f>ROUND(I247*H247,2)</f>
        <v>0</v>
      </c>
      <c r="R247" s="229">
        <f>ROUND(J247*H247,2)</f>
        <v>0</v>
      </c>
      <c r="S247" s="76"/>
      <c r="T247" s="230">
        <f>S247*H247</f>
        <v>0</v>
      </c>
      <c r="U247" s="230">
        <v>0</v>
      </c>
      <c r="V247" s="230">
        <f>U247*H247</f>
        <v>0</v>
      </c>
      <c r="W247" s="230">
        <v>0</v>
      </c>
      <c r="X247" s="231">
        <f>W247*H247</f>
        <v>0</v>
      </c>
      <c r="AR247" s="14" t="s">
        <v>233</v>
      </c>
      <c r="AT247" s="14" t="s">
        <v>148</v>
      </c>
      <c r="AU247" s="14" t="s">
        <v>81</v>
      </c>
      <c r="AY247" s="14" t="s">
        <v>146</v>
      </c>
      <c r="BE247" s="232">
        <f>IF(O247="základní",K247,0)</f>
        <v>0</v>
      </c>
      <c r="BF247" s="232">
        <f>IF(O247="snížená",K247,0)</f>
        <v>0</v>
      </c>
      <c r="BG247" s="232">
        <f>IF(O247="zákl. přenesená",K247,0)</f>
        <v>0</v>
      </c>
      <c r="BH247" s="232">
        <f>IF(O247="sníž. přenesená",K247,0)</f>
        <v>0</v>
      </c>
      <c r="BI247" s="232">
        <f>IF(O247="nulová",K247,0)</f>
        <v>0</v>
      </c>
      <c r="BJ247" s="14" t="s">
        <v>79</v>
      </c>
      <c r="BK247" s="232">
        <f>ROUND(P247*H247,2)</f>
        <v>0</v>
      </c>
      <c r="BL247" s="14" t="s">
        <v>233</v>
      </c>
      <c r="BM247" s="14" t="s">
        <v>484</v>
      </c>
    </row>
    <row r="248" s="11" customFormat="1" ht="25.92" customHeight="1">
      <c r="B248" s="203"/>
      <c r="C248" s="204"/>
      <c r="D248" s="205" t="s">
        <v>71</v>
      </c>
      <c r="E248" s="206" t="s">
        <v>485</v>
      </c>
      <c r="F248" s="206" t="s">
        <v>486</v>
      </c>
      <c r="G248" s="204"/>
      <c r="H248" s="204"/>
      <c r="I248" s="207"/>
      <c r="J248" s="207"/>
      <c r="K248" s="208">
        <f>BK248</f>
        <v>0</v>
      </c>
      <c r="L248" s="204"/>
      <c r="M248" s="209"/>
      <c r="N248" s="210"/>
      <c r="O248" s="211"/>
      <c r="P248" s="211"/>
      <c r="Q248" s="212">
        <f>SUM(Q249:Q250)</f>
        <v>0</v>
      </c>
      <c r="R248" s="212">
        <f>SUM(R249:R250)</f>
        <v>0</v>
      </c>
      <c r="S248" s="211"/>
      <c r="T248" s="213">
        <f>SUM(T249:T250)</f>
        <v>0</v>
      </c>
      <c r="U248" s="211"/>
      <c r="V248" s="213">
        <f>SUM(V249:V250)</f>
        <v>0</v>
      </c>
      <c r="W248" s="211"/>
      <c r="X248" s="214">
        <f>SUM(X249:X250)</f>
        <v>0</v>
      </c>
      <c r="AR248" s="215" t="s">
        <v>153</v>
      </c>
      <c r="AT248" s="216" t="s">
        <v>71</v>
      </c>
      <c r="AU248" s="216" t="s">
        <v>72</v>
      </c>
      <c r="AY248" s="215" t="s">
        <v>146</v>
      </c>
      <c r="BK248" s="217">
        <f>SUM(BK249:BK250)</f>
        <v>0</v>
      </c>
    </row>
    <row r="249" s="1" customFormat="1" ht="16.5" customHeight="1">
      <c r="B249" s="35"/>
      <c r="C249" s="220" t="s">
        <v>492</v>
      </c>
      <c r="D249" s="220" t="s">
        <v>148</v>
      </c>
      <c r="E249" s="221" t="s">
        <v>488</v>
      </c>
      <c r="F249" s="222" t="s">
        <v>489</v>
      </c>
      <c r="G249" s="223" t="s">
        <v>490</v>
      </c>
      <c r="H249" s="224">
        <v>1</v>
      </c>
      <c r="I249" s="225"/>
      <c r="J249" s="225"/>
      <c r="K249" s="226">
        <f>ROUND(P249*H249,2)</f>
        <v>0</v>
      </c>
      <c r="L249" s="222" t="s">
        <v>1</v>
      </c>
      <c r="M249" s="40"/>
      <c r="N249" s="227" t="s">
        <v>1</v>
      </c>
      <c r="O249" s="228" t="s">
        <v>41</v>
      </c>
      <c r="P249" s="229">
        <f>I249+J249</f>
        <v>0</v>
      </c>
      <c r="Q249" s="229">
        <f>ROUND(I249*H249,2)</f>
        <v>0</v>
      </c>
      <c r="R249" s="229">
        <f>ROUND(J249*H249,2)</f>
        <v>0</v>
      </c>
      <c r="S249" s="76"/>
      <c r="T249" s="230">
        <f>S249*H249</f>
        <v>0</v>
      </c>
      <c r="U249" s="230">
        <v>0</v>
      </c>
      <c r="V249" s="230">
        <f>U249*H249</f>
        <v>0</v>
      </c>
      <c r="W249" s="230">
        <v>0</v>
      </c>
      <c r="X249" s="231">
        <f>W249*H249</f>
        <v>0</v>
      </c>
      <c r="AR249" s="14" t="s">
        <v>153</v>
      </c>
      <c r="AT249" s="14" t="s">
        <v>148</v>
      </c>
      <c r="AU249" s="14" t="s">
        <v>79</v>
      </c>
      <c r="AY249" s="14" t="s">
        <v>146</v>
      </c>
      <c r="BE249" s="232">
        <f>IF(O249="základní",K249,0)</f>
        <v>0</v>
      </c>
      <c r="BF249" s="232">
        <f>IF(O249="snížená",K249,0)</f>
        <v>0</v>
      </c>
      <c r="BG249" s="232">
        <f>IF(O249="zákl. přenesená",K249,0)</f>
        <v>0</v>
      </c>
      <c r="BH249" s="232">
        <f>IF(O249="sníž. přenesená",K249,0)</f>
        <v>0</v>
      </c>
      <c r="BI249" s="232">
        <f>IF(O249="nulová",K249,0)</f>
        <v>0</v>
      </c>
      <c r="BJ249" s="14" t="s">
        <v>79</v>
      </c>
      <c r="BK249" s="232">
        <f>ROUND(P249*H249,2)</f>
        <v>0</v>
      </c>
      <c r="BL249" s="14" t="s">
        <v>153</v>
      </c>
      <c r="BM249" s="14" t="s">
        <v>491</v>
      </c>
    </row>
    <row r="250" s="1" customFormat="1" ht="16.5" customHeight="1">
      <c r="B250" s="35"/>
      <c r="C250" s="220" t="s">
        <v>547</v>
      </c>
      <c r="D250" s="220" t="s">
        <v>148</v>
      </c>
      <c r="E250" s="221" t="s">
        <v>493</v>
      </c>
      <c r="F250" s="222" t="s">
        <v>494</v>
      </c>
      <c r="G250" s="223" t="s">
        <v>336</v>
      </c>
      <c r="H250" s="224">
        <v>2</v>
      </c>
      <c r="I250" s="225"/>
      <c r="J250" s="225"/>
      <c r="K250" s="226">
        <f>ROUND(P250*H250,2)</f>
        <v>0</v>
      </c>
      <c r="L250" s="222" t="s">
        <v>1</v>
      </c>
      <c r="M250" s="40"/>
      <c r="N250" s="256" t="s">
        <v>1</v>
      </c>
      <c r="O250" s="257" t="s">
        <v>41</v>
      </c>
      <c r="P250" s="258">
        <f>I250+J250</f>
        <v>0</v>
      </c>
      <c r="Q250" s="258">
        <f>ROUND(I250*H250,2)</f>
        <v>0</v>
      </c>
      <c r="R250" s="258">
        <f>ROUND(J250*H250,2)</f>
        <v>0</v>
      </c>
      <c r="S250" s="259"/>
      <c r="T250" s="260">
        <f>S250*H250</f>
        <v>0</v>
      </c>
      <c r="U250" s="260">
        <v>0</v>
      </c>
      <c r="V250" s="260">
        <f>U250*H250</f>
        <v>0</v>
      </c>
      <c r="W250" s="260">
        <v>0</v>
      </c>
      <c r="X250" s="261">
        <f>W250*H250</f>
        <v>0</v>
      </c>
      <c r="AR250" s="14" t="s">
        <v>153</v>
      </c>
      <c r="AT250" s="14" t="s">
        <v>148</v>
      </c>
      <c r="AU250" s="14" t="s">
        <v>79</v>
      </c>
      <c r="AY250" s="14" t="s">
        <v>146</v>
      </c>
      <c r="BE250" s="232">
        <f>IF(O250="základní",K250,0)</f>
        <v>0</v>
      </c>
      <c r="BF250" s="232">
        <f>IF(O250="snížená",K250,0)</f>
        <v>0</v>
      </c>
      <c r="BG250" s="232">
        <f>IF(O250="zákl. přenesená",K250,0)</f>
        <v>0</v>
      </c>
      <c r="BH250" s="232">
        <f>IF(O250="sníž. přenesená",K250,0)</f>
        <v>0</v>
      </c>
      <c r="BI250" s="232">
        <f>IF(O250="nulová",K250,0)</f>
        <v>0</v>
      </c>
      <c r="BJ250" s="14" t="s">
        <v>79</v>
      </c>
      <c r="BK250" s="232">
        <f>ROUND(P250*H250,2)</f>
        <v>0</v>
      </c>
      <c r="BL250" s="14" t="s">
        <v>153</v>
      </c>
      <c r="BM250" s="14" t="s">
        <v>495</v>
      </c>
    </row>
    <row r="251" s="1" customFormat="1" ht="6.96" customHeight="1">
      <c r="B251" s="54"/>
      <c r="C251" s="55"/>
      <c r="D251" s="55"/>
      <c r="E251" s="55"/>
      <c r="F251" s="55"/>
      <c r="G251" s="55"/>
      <c r="H251" s="55"/>
      <c r="I251" s="167"/>
      <c r="J251" s="167"/>
      <c r="K251" s="55"/>
      <c r="L251" s="55"/>
      <c r="M251" s="40"/>
    </row>
  </sheetData>
  <sheetProtection sheet="1" autoFilter="0" formatColumns="0" formatRows="0" objects="1" scenarios="1" spinCount="100000" saltValue="P7igeZ6os1148c33odJ0RVODJu4jcCJNQ7qLHnUorygyaknElNqOVTW6cuidGzJtlm1dLnXI3ou4jWd/Z1G/3Q==" hashValue="7geXG4Zzjz5l2mrEsmvJMxHdpDXbW4NrkAcetFZwkF2KX+eysWZB0t5/K+/GG147fnSalEqYZG12iQSD+ae9LQ==" algorithmName="SHA-512" password="CC35"/>
  <autoFilter ref="C97:L250"/>
  <mergeCells count="12">
    <mergeCell ref="E7:H7"/>
    <mergeCell ref="E9:H9"/>
    <mergeCell ref="E11:H11"/>
    <mergeCell ref="E20:H20"/>
    <mergeCell ref="E29:H29"/>
    <mergeCell ref="E52:H52"/>
    <mergeCell ref="E54:H54"/>
    <mergeCell ref="E56:H56"/>
    <mergeCell ref="E86:H86"/>
    <mergeCell ref="E88:H88"/>
    <mergeCell ref="E90:H90"/>
    <mergeCell ref="M2:Z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8.67" customWidth="1"/>
    <col min="8" max="8" width="11.17" customWidth="1"/>
    <col min="9" max="9" width="23.5" style="135" customWidth="1"/>
    <col min="10" max="10" width="23.5" style="135" customWidth="1"/>
    <col min="11" max="11" width="23.5" customWidth="1"/>
    <col min="12" max="12" width="15.5" customWidth="1"/>
    <col min="13" max="13" width="9.33" customWidth="1"/>
    <col min="14" max="14" width="10.83" hidden="1" customWidth="1"/>
    <col min="15" max="15" width="9.33" hidden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4.17" hidden="1" customWidth="1"/>
    <col min="22" max="22" width="14.17" hidden="1" customWidth="1"/>
    <col min="23" max="23" width="14.17" hidden="1" customWidth="1"/>
    <col min="24" max="24" width="14.17" hidden="1" customWidth="1"/>
    <col min="25" max="25" width="12.33" hidden="1" customWidth="1"/>
    <col min="26" max="26" width="16.33" customWidth="1"/>
    <col min="27" max="27" width="12.33" customWidth="1"/>
    <col min="28" max="28" width="15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M2"/>
      <c r="AT2" s="14" t="s">
        <v>92</v>
      </c>
    </row>
    <row r="3" ht="6.96" customHeight="1">
      <c r="B3" s="136"/>
      <c r="C3" s="137"/>
      <c r="D3" s="137"/>
      <c r="E3" s="137"/>
      <c r="F3" s="137"/>
      <c r="G3" s="137"/>
      <c r="H3" s="137"/>
      <c r="I3" s="138"/>
      <c r="J3" s="138"/>
      <c r="K3" s="137"/>
      <c r="L3" s="137"/>
      <c r="M3" s="17"/>
      <c r="AT3" s="14" t="s">
        <v>81</v>
      </c>
    </row>
    <row r="4" ht="24.96" customHeight="1">
      <c r="B4" s="17"/>
      <c r="D4" s="139" t="s">
        <v>102</v>
      </c>
      <c r="M4" s="17"/>
      <c r="N4" s="21" t="s">
        <v>11</v>
      </c>
      <c r="AT4" s="14" t="s">
        <v>4</v>
      </c>
    </row>
    <row r="5" ht="6.96" customHeight="1">
      <c r="B5" s="17"/>
      <c r="M5" s="17"/>
    </row>
    <row r="6" ht="12" customHeight="1">
      <c r="B6" s="17"/>
      <c r="D6" s="140" t="s">
        <v>17</v>
      </c>
      <c r="M6" s="17"/>
    </row>
    <row r="7" ht="16.5" customHeight="1">
      <c r="B7" s="17"/>
      <c r="E7" s="141" t="str">
        <f>'Rekapitulace stavby'!K6</f>
        <v>Obytná zóna - Chodová Planá - Slovany - II.etapa</v>
      </c>
      <c r="F7" s="140"/>
      <c r="G7" s="140"/>
      <c r="H7" s="140"/>
      <c r="M7" s="17"/>
    </row>
    <row r="8" ht="12" customHeight="1">
      <c r="B8" s="17"/>
      <c r="D8" s="140" t="s">
        <v>103</v>
      </c>
      <c r="M8" s="17"/>
    </row>
    <row r="9" s="1" customFormat="1" ht="16.5" customHeight="1">
      <c r="B9" s="40"/>
      <c r="E9" s="141" t="s">
        <v>104</v>
      </c>
      <c r="F9" s="1"/>
      <c r="G9" s="1"/>
      <c r="H9" s="1"/>
      <c r="I9" s="142"/>
      <c r="J9" s="142"/>
      <c r="M9" s="40"/>
    </row>
    <row r="10" s="1" customFormat="1" ht="12" customHeight="1">
      <c r="B10" s="40"/>
      <c r="D10" s="140" t="s">
        <v>105</v>
      </c>
      <c r="I10" s="142"/>
      <c r="J10" s="142"/>
      <c r="M10" s="40"/>
    </row>
    <row r="11" s="1" customFormat="1" ht="36.96" customHeight="1">
      <c r="B11" s="40"/>
      <c r="E11" s="143" t="s">
        <v>548</v>
      </c>
      <c r="F11" s="1"/>
      <c r="G11" s="1"/>
      <c r="H11" s="1"/>
      <c r="I11" s="142"/>
      <c r="J11" s="142"/>
      <c r="M11" s="40"/>
    </row>
    <row r="12" s="1" customFormat="1">
      <c r="B12" s="40"/>
      <c r="I12" s="142"/>
      <c r="J12" s="142"/>
      <c r="M12" s="40"/>
    </row>
    <row r="13" s="1" customFormat="1" ht="12" customHeight="1">
      <c r="B13" s="40"/>
      <c r="D13" s="140" t="s">
        <v>19</v>
      </c>
      <c r="F13" s="14" t="s">
        <v>1</v>
      </c>
      <c r="I13" s="144" t="s">
        <v>20</v>
      </c>
      <c r="J13" s="145" t="s">
        <v>1</v>
      </c>
      <c r="M13" s="40"/>
    </row>
    <row r="14" s="1" customFormat="1" ht="12" customHeight="1">
      <c r="B14" s="40"/>
      <c r="D14" s="140" t="s">
        <v>21</v>
      </c>
      <c r="F14" s="14" t="s">
        <v>22</v>
      </c>
      <c r="I14" s="144" t="s">
        <v>23</v>
      </c>
      <c r="J14" s="146" t="str">
        <f>'Rekapitulace stavby'!AN8</f>
        <v>8. 12. 2019</v>
      </c>
      <c r="M14" s="40"/>
    </row>
    <row r="15" s="1" customFormat="1" ht="10.8" customHeight="1">
      <c r="B15" s="40"/>
      <c r="I15" s="142"/>
      <c r="J15" s="142"/>
      <c r="M15" s="40"/>
    </row>
    <row r="16" s="1" customFormat="1" ht="12" customHeight="1">
      <c r="B16" s="40"/>
      <c r="D16" s="140" t="s">
        <v>25</v>
      </c>
      <c r="I16" s="144" t="s">
        <v>26</v>
      </c>
      <c r="J16" s="145" t="s">
        <v>1</v>
      </c>
      <c r="M16" s="40"/>
    </row>
    <row r="17" s="1" customFormat="1" ht="18" customHeight="1">
      <c r="B17" s="40"/>
      <c r="E17" s="14" t="s">
        <v>27</v>
      </c>
      <c r="I17" s="144" t="s">
        <v>28</v>
      </c>
      <c r="J17" s="145" t="s">
        <v>1</v>
      </c>
      <c r="M17" s="40"/>
    </row>
    <row r="18" s="1" customFormat="1" ht="6.96" customHeight="1">
      <c r="B18" s="40"/>
      <c r="I18" s="142"/>
      <c r="J18" s="142"/>
      <c r="M18" s="40"/>
    </row>
    <row r="19" s="1" customFormat="1" ht="12" customHeight="1">
      <c r="B19" s="40"/>
      <c r="D19" s="140" t="s">
        <v>29</v>
      </c>
      <c r="I19" s="144" t="s">
        <v>26</v>
      </c>
      <c r="J19" s="30" t="str">
        <f>'Rekapitulace stavby'!AN13</f>
        <v>Vyplň údaj</v>
      </c>
      <c r="M19" s="40"/>
    </row>
    <row r="20" s="1" customFormat="1" ht="18" customHeight="1">
      <c r="B20" s="40"/>
      <c r="E20" s="30" t="str">
        <f>'Rekapitulace stavby'!E14</f>
        <v>Vyplň údaj</v>
      </c>
      <c r="F20" s="14"/>
      <c r="G20" s="14"/>
      <c r="H20" s="14"/>
      <c r="I20" s="144" t="s">
        <v>28</v>
      </c>
      <c r="J20" s="30" t="str">
        <f>'Rekapitulace stavby'!AN14</f>
        <v>Vyplň údaj</v>
      </c>
      <c r="M20" s="40"/>
    </row>
    <row r="21" s="1" customFormat="1" ht="6.96" customHeight="1">
      <c r="B21" s="40"/>
      <c r="I21" s="142"/>
      <c r="J21" s="142"/>
      <c r="M21" s="40"/>
    </row>
    <row r="22" s="1" customFormat="1" ht="12" customHeight="1">
      <c r="B22" s="40"/>
      <c r="D22" s="140" t="s">
        <v>31</v>
      </c>
      <c r="I22" s="144" t="s">
        <v>26</v>
      </c>
      <c r="J22" s="145" t="s">
        <v>1</v>
      </c>
      <c r="M22" s="40"/>
    </row>
    <row r="23" s="1" customFormat="1" ht="18" customHeight="1">
      <c r="B23" s="40"/>
      <c r="E23" s="14" t="s">
        <v>32</v>
      </c>
      <c r="I23" s="144" t="s">
        <v>28</v>
      </c>
      <c r="J23" s="145" t="s">
        <v>1</v>
      </c>
      <c r="M23" s="40"/>
    </row>
    <row r="24" s="1" customFormat="1" ht="6.96" customHeight="1">
      <c r="B24" s="40"/>
      <c r="I24" s="142"/>
      <c r="J24" s="142"/>
      <c r="M24" s="40"/>
    </row>
    <row r="25" s="1" customFormat="1" ht="12" customHeight="1">
      <c r="B25" s="40"/>
      <c r="D25" s="140" t="s">
        <v>33</v>
      </c>
      <c r="I25" s="144" t="s">
        <v>26</v>
      </c>
      <c r="J25" s="145" t="s">
        <v>1</v>
      </c>
      <c r="M25" s="40"/>
    </row>
    <row r="26" s="1" customFormat="1" ht="18" customHeight="1">
      <c r="B26" s="40"/>
      <c r="E26" s="14" t="s">
        <v>34</v>
      </c>
      <c r="I26" s="144" t="s">
        <v>28</v>
      </c>
      <c r="J26" s="145" t="s">
        <v>1</v>
      </c>
      <c r="M26" s="40"/>
    </row>
    <row r="27" s="1" customFormat="1" ht="6.96" customHeight="1">
      <c r="B27" s="40"/>
      <c r="I27" s="142"/>
      <c r="J27" s="142"/>
      <c r="M27" s="40"/>
    </row>
    <row r="28" s="1" customFormat="1" ht="12" customHeight="1">
      <c r="B28" s="40"/>
      <c r="D28" s="140" t="s">
        <v>35</v>
      </c>
      <c r="I28" s="142"/>
      <c r="J28" s="142"/>
      <c r="M28" s="40"/>
    </row>
    <row r="29" s="7" customFormat="1" ht="16.5" customHeight="1">
      <c r="B29" s="147"/>
      <c r="E29" s="148" t="s">
        <v>1</v>
      </c>
      <c r="F29" s="148"/>
      <c r="G29" s="148"/>
      <c r="H29" s="148"/>
      <c r="I29" s="149"/>
      <c r="J29" s="149"/>
      <c r="M29" s="147"/>
    </row>
    <row r="30" s="1" customFormat="1" ht="6.96" customHeight="1">
      <c r="B30" s="40"/>
      <c r="I30" s="142"/>
      <c r="J30" s="142"/>
      <c r="M30" s="40"/>
    </row>
    <row r="31" s="1" customFormat="1" ht="6.96" customHeight="1">
      <c r="B31" s="40"/>
      <c r="D31" s="68"/>
      <c r="E31" s="68"/>
      <c r="F31" s="68"/>
      <c r="G31" s="68"/>
      <c r="H31" s="68"/>
      <c r="I31" s="150"/>
      <c r="J31" s="150"/>
      <c r="K31" s="68"/>
      <c r="L31" s="68"/>
      <c r="M31" s="40"/>
    </row>
    <row r="32" s="1" customFormat="1">
      <c r="B32" s="40"/>
      <c r="E32" s="140" t="s">
        <v>107</v>
      </c>
      <c r="I32" s="142"/>
      <c r="J32" s="142"/>
      <c r="K32" s="151">
        <f>I65</f>
        <v>0</v>
      </c>
      <c r="M32" s="40"/>
    </row>
    <row r="33" s="1" customFormat="1">
      <c r="B33" s="40"/>
      <c r="E33" s="140" t="s">
        <v>108</v>
      </c>
      <c r="I33" s="142"/>
      <c r="J33" s="142"/>
      <c r="K33" s="151">
        <f>J65</f>
        <v>0</v>
      </c>
      <c r="M33" s="40"/>
    </row>
    <row r="34" s="1" customFormat="1" ht="25.44" customHeight="1">
      <c r="B34" s="40"/>
      <c r="D34" s="152" t="s">
        <v>36</v>
      </c>
      <c r="I34" s="142"/>
      <c r="J34" s="142"/>
      <c r="K34" s="153">
        <f>ROUND(K97, 2)</f>
        <v>0</v>
      </c>
      <c r="M34" s="40"/>
    </row>
    <row r="35" s="1" customFormat="1" ht="6.96" customHeight="1">
      <c r="B35" s="40"/>
      <c r="D35" s="68"/>
      <c r="E35" s="68"/>
      <c r="F35" s="68"/>
      <c r="G35" s="68"/>
      <c r="H35" s="68"/>
      <c r="I35" s="150"/>
      <c r="J35" s="150"/>
      <c r="K35" s="68"/>
      <c r="L35" s="68"/>
      <c r="M35" s="40"/>
    </row>
    <row r="36" s="1" customFormat="1" ht="14.4" customHeight="1">
      <c r="B36" s="40"/>
      <c r="F36" s="154" t="s">
        <v>38</v>
      </c>
      <c r="I36" s="155" t="s">
        <v>37</v>
      </c>
      <c r="J36" s="142"/>
      <c r="K36" s="154" t="s">
        <v>39</v>
      </c>
      <c r="M36" s="40"/>
    </row>
    <row r="37" s="1" customFormat="1" ht="14.4" customHeight="1">
      <c r="B37" s="40"/>
      <c r="D37" s="140" t="s">
        <v>40</v>
      </c>
      <c r="E37" s="140" t="s">
        <v>41</v>
      </c>
      <c r="F37" s="151">
        <f>ROUND((SUM(BE97:BE254)),  2)</f>
        <v>0</v>
      </c>
      <c r="I37" s="156">
        <v>0.20999999999999999</v>
      </c>
      <c r="J37" s="142"/>
      <c r="K37" s="151">
        <f>ROUND(((SUM(BE97:BE254))*I37),  2)</f>
        <v>0</v>
      </c>
      <c r="M37" s="40"/>
    </row>
    <row r="38" s="1" customFormat="1" ht="14.4" customHeight="1">
      <c r="B38" s="40"/>
      <c r="E38" s="140" t="s">
        <v>42</v>
      </c>
      <c r="F38" s="151">
        <f>ROUND((SUM(BF97:BF254)),  2)</f>
        <v>0</v>
      </c>
      <c r="I38" s="156">
        <v>0.14999999999999999</v>
      </c>
      <c r="J38" s="142"/>
      <c r="K38" s="151">
        <f>ROUND(((SUM(BF97:BF254))*I38),  2)</f>
        <v>0</v>
      </c>
      <c r="M38" s="40"/>
    </row>
    <row r="39" hidden="1" s="1" customFormat="1" ht="14.4" customHeight="1">
      <c r="B39" s="40"/>
      <c r="E39" s="140" t="s">
        <v>43</v>
      </c>
      <c r="F39" s="151">
        <f>ROUND((SUM(BG97:BG254)),  2)</f>
        <v>0</v>
      </c>
      <c r="I39" s="156">
        <v>0.20999999999999999</v>
      </c>
      <c r="J39" s="142"/>
      <c r="K39" s="151">
        <f>0</f>
        <v>0</v>
      </c>
      <c r="M39" s="40"/>
    </row>
    <row r="40" hidden="1" s="1" customFormat="1" ht="14.4" customHeight="1">
      <c r="B40" s="40"/>
      <c r="E40" s="140" t="s">
        <v>44</v>
      </c>
      <c r="F40" s="151">
        <f>ROUND((SUM(BH97:BH254)),  2)</f>
        <v>0</v>
      </c>
      <c r="I40" s="156">
        <v>0.14999999999999999</v>
      </c>
      <c r="J40" s="142"/>
      <c r="K40" s="151">
        <f>0</f>
        <v>0</v>
      </c>
      <c r="M40" s="40"/>
    </row>
    <row r="41" hidden="1" s="1" customFormat="1" ht="14.4" customHeight="1">
      <c r="B41" s="40"/>
      <c r="E41" s="140" t="s">
        <v>45</v>
      </c>
      <c r="F41" s="151">
        <f>ROUND((SUM(BI97:BI254)),  2)</f>
        <v>0</v>
      </c>
      <c r="I41" s="156">
        <v>0</v>
      </c>
      <c r="J41" s="142"/>
      <c r="K41" s="151">
        <f>0</f>
        <v>0</v>
      </c>
      <c r="M41" s="40"/>
    </row>
    <row r="42" s="1" customFormat="1" ht="6.96" customHeight="1">
      <c r="B42" s="40"/>
      <c r="I42" s="142"/>
      <c r="J42" s="142"/>
      <c r="M42" s="40"/>
    </row>
    <row r="43" s="1" customFormat="1" ht="25.44" customHeight="1">
      <c r="B43" s="40"/>
      <c r="C43" s="157"/>
      <c r="D43" s="158" t="s">
        <v>46</v>
      </c>
      <c r="E43" s="159"/>
      <c r="F43" s="159"/>
      <c r="G43" s="160" t="s">
        <v>47</v>
      </c>
      <c r="H43" s="161" t="s">
        <v>48</v>
      </c>
      <c r="I43" s="162"/>
      <c r="J43" s="162"/>
      <c r="K43" s="163">
        <f>SUM(K34:K41)</f>
        <v>0</v>
      </c>
      <c r="L43" s="164"/>
      <c r="M43" s="40"/>
    </row>
    <row r="44" s="1" customFormat="1" ht="14.4" customHeight="1">
      <c r="B44" s="165"/>
      <c r="C44" s="166"/>
      <c r="D44" s="166"/>
      <c r="E44" s="166"/>
      <c r="F44" s="166"/>
      <c r="G44" s="166"/>
      <c r="H44" s="166"/>
      <c r="I44" s="167"/>
      <c r="J44" s="167"/>
      <c r="K44" s="166"/>
      <c r="L44" s="166"/>
      <c r="M44" s="40"/>
    </row>
    <row r="48" s="1" customFormat="1" ht="6.96" customHeight="1">
      <c r="B48" s="168"/>
      <c r="C48" s="169"/>
      <c r="D48" s="169"/>
      <c r="E48" s="169"/>
      <c r="F48" s="169"/>
      <c r="G48" s="169"/>
      <c r="H48" s="169"/>
      <c r="I48" s="170"/>
      <c r="J48" s="170"/>
      <c r="K48" s="169"/>
      <c r="L48" s="169"/>
      <c r="M48" s="40"/>
    </row>
    <row r="49" s="1" customFormat="1" ht="24.96" customHeight="1">
      <c r="B49" s="35"/>
      <c r="C49" s="20" t="s">
        <v>109</v>
      </c>
      <c r="D49" s="36"/>
      <c r="E49" s="36"/>
      <c r="F49" s="36"/>
      <c r="G49" s="36"/>
      <c r="H49" s="36"/>
      <c r="I49" s="142"/>
      <c r="J49" s="142"/>
      <c r="K49" s="36"/>
      <c r="L49" s="36"/>
      <c r="M49" s="40"/>
    </row>
    <row r="50" s="1" customFormat="1" ht="6.96" customHeight="1">
      <c r="B50" s="35"/>
      <c r="C50" s="36"/>
      <c r="D50" s="36"/>
      <c r="E50" s="36"/>
      <c r="F50" s="36"/>
      <c r="G50" s="36"/>
      <c r="H50" s="36"/>
      <c r="I50" s="142"/>
      <c r="J50" s="142"/>
      <c r="K50" s="36"/>
      <c r="L50" s="36"/>
      <c r="M50" s="40"/>
    </row>
    <row r="51" s="1" customFormat="1" ht="12" customHeight="1">
      <c r="B51" s="35"/>
      <c r="C51" s="29" t="s">
        <v>17</v>
      </c>
      <c r="D51" s="36"/>
      <c r="E51" s="36"/>
      <c r="F51" s="36"/>
      <c r="G51" s="36"/>
      <c r="H51" s="36"/>
      <c r="I51" s="142"/>
      <c r="J51" s="142"/>
      <c r="K51" s="36"/>
      <c r="L51" s="36"/>
      <c r="M51" s="40"/>
    </row>
    <row r="52" s="1" customFormat="1" ht="16.5" customHeight="1">
      <c r="B52" s="35"/>
      <c r="C52" s="36"/>
      <c r="D52" s="36"/>
      <c r="E52" s="171" t="str">
        <f>E7</f>
        <v>Obytná zóna - Chodová Planá - Slovany - II.etapa</v>
      </c>
      <c r="F52" s="29"/>
      <c r="G52" s="29"/>
      <c r="H52" s="29"/>
      <c r="I52" s="142"/>
      <c r="J52" s="142"/>
      <c r="K52" s="36"/>
      <c r="L52" s="36"/>
      <c r="M52" s="40"/>
    </row>
    <row r="53" ht="12" customHeight="1">
      <c r="B53" s="18"/>
      <c r="C53" s="29" t="s">
        <v>103</v>
      </c>
      <c r="D53" s="19"/>
      <c r="E53" s="19"/>
      <c r="F53" s="19"/>
      <c r="G53" s="19"/>
      <c r="H53" s="19"/>
      <c r="I53" s="135"/>
      <c r="J53" s="135"/>
      <c r="K53" s="19"/>
      <c r="L53" s="19"/>
      <c r="M53" s="17"/>
    </row>
    <row r="54" s="1" customFormat="1" ht="16.5" customHeight="1">
      <c r="B54" s="35"/>
      <c r="C54" s="36"/>
      <c r="D54" s="36"/>
      <c r="E54" s="171" t="s">
        <v>104</v>
      </c>
      <c r="F54" s="36"/>
      <c r="G54" s="36"/>
      <c r="H54" s="36"/>
      <c r="I54" s="142"/>
      <c r="J54" s="142"/>
      <c r="K54" s="36"/>
      <c r="L54" s="36"/>
      <c r="M54" s="40"/>
    </row>
    <row r="55" s="1" customFormat="1" ht="12" customHeight="1">
      <c r="B55" s="35"/>
      <c r="C55" s="29" t="s">
        <v>105</v>
      </c>
      <c r="D55" s="36"/>
      <c r="E55" s="36"/>
      <c r="F55" s="36"/>
      <c r="G55" s="36"/>
      <c r="H55" s="36"/>
      <c r="I55" s="142"/>
      <c r="J55" s="142"/>
      <c r="K55" s="36"/>
      <c r="L55" s="36"/>
      <c r="M55" s="40"/>
    </row>
    <row r="56" s="1" customFormat="1" ht="16.5" customHeight="1">
      <c r="B56" s="35"/>
      <c r="C56" s="36"/>
      <c r="D56" s="36"/>
      <c r="E56" s="61" t="str">
        <f>E11</f>
        <v>103 - SO 103 - Místní komunikace</v>
      </c>
      <c r="F56" s="36"/>
      <c r="G56" s="36"/>
      <c r="H56" s="36"/>
      <c r="I56" s="142"/>
      <c r="J56" s="142"/>
      <c r="K56" s="36"/>
      <c r="L56" s="36"/>
      <c r="M56" s="40"/>
    </row>
    <row r="57" s="1" customFormat="1" ht="6.96" customHeight="1">
      <c r="B57" s="35"/>
      <c r="C57" s="36"/>
      <c r="D57" s="36"/>
      <c r="E57" s="36"/>
      <c r="F57" s="36"/>
      <c r="G57" s="36"/>
      <c r="H57" s="36"/>
      <c r="I57" s="142"/>
      <c r="J57" s="142"/>
      <c r="K57" s="36"/>
      <c r="L57" s="36"/>
      <c r="M57" s="40"/>
    </row>
    <row r="58" s="1" customFormat="1" ht="12" customHeight="1">
      <c r="B58" s="35"/>
      <c r="C58" s="29" t="s">
        <v>21</v>
      </c>
      <c r="D58" s="36"/>
      <c r="E58" s="36"/>
      <c r="F58" s="24" t="str">
        <f>F14</f>
        <v>Chodová Planá</v>
      </c>
      <c r="G58" s="36"/>
      <c r="H58" s="36"/>
      <c r="I58" s="144" t="s">
        <v>23</v>
      </c>
      <c r="J58" s="146" t="str">
        <f>IF(J14="","",J14)</f>
        <v>8. 12. 2019</v>
      </c>
      <c r="K58" s="36"/>
      <c r="L58" s="36"/>
      <c r="M58" s="40"/>
    </row>
    <row r="59" s="1" customFormat="1" ht="6.96" customHeight="1">
      <c r="B59" s="35"/>
      <c r="C59" s="36"/>
      <c r="D59" s="36"/>
      <c r="E59" s="36"/>
      <c r="F59" s="36"/>
      <c r="G59" s="36"/>
      <c r="H59" s="36"/>
      <c r="I59" s="142"/>
      <c r="J59" s="142"/>
      <c r="K59" s="36"/>
      <c r="L59" s="36"/>
      <c r="M59" s="40"/>
    </row>
    <row r="60" s="1" customFormat="1" ht="13.65" customHeight="1">
      <c r="B60" s="35"/>
      <c r="C60" s="29" t="s">
        <v>25</v>
      </c>
      <c r="D60" s="36"/>
      <c r="E60" s="36"/>
      <c r="F60" s="24" t="str">
        <f>E17</f>
        <v>Městys Chodová Planá</v>
      </c>
      <c r="G60" s="36"/>
      <c r="H60" s="36"/>
      <c r="I60" s="144" t="s">
        <v>31</v>
      </c>
      <c r="J60" s="172" t="str">
        <f>E23</f>
        <v>Bc.Pašava Michal</v>
      </c>
      <c r="K60" s="36"/>
      <c r="L60" s="36"/>
      <c r="M60" s="40"/>
    </row>
    <row r="61" s="1" customFormat="1" ht="13.65" customHeight="1">
      <c r="B61" s="35"/>
      <c r="C61" s="29" t="s">
        <v>29</v>
      </c>
      <c r="D61" s="36"/>
      <c r="E61" s="36"/>
      <c r="F61" s="24" t="str">
        <f>IF(E20="","",E20)</f>
        <v>Vyplň údaj</v>
      </c>
      <c r="G61" s="36"/>
      <c r="H61" s="36"/>
      <c r="I61" s="144" t="s">
        <v>33</v>
      </c>
      <c r="J61" s="172" t="str">
        <f>E26</f>
        <v>Milan Hájek</v>
      </c>
      <c r="K61" s="36"/>
      <c r="L61" s="36"/>
      <c r="M61" s="40"/>
    </row>
    <row r="62" s="1" customFormat="1" ht="10.32" customHeight="1">
      <c r="B62" s="35"/>
      <c r="C62" s="36"/>
      <c r="D62" s="36"/>
      <c r="E62" s="36"/>
      <c r="F62" s="36"/>
      <c r="G62" s="36"/>
      <c r="H62" s="36"/>
      <c r="I62" s="142"/>
      <c r="J62" s="142"/>
      <c r="K62" s="36"/>
      <c r="L62" s="36"/>
      <c r="M62" s="40"/>
    </row>
    <row r="63" s="1" customFormat="1" ht="29.28" customHeight="1">
      <c r="B63" s="35"/>
      <c r="C63" s="173" t="s">
        <v>110</v>
      </c>
      <c r="D63" s="174"/>
      <c r="E63" s="174"/>
      <c r="F63" s="174"/>
      <c r="G63" s="174"/>
      <c r="H63" s="174"/>
      <c r="I63" s="175" t="s">
        <v>111</v>
      </c>
      <c r="J63" s="175" t="s">
        <v>112</v>
      </c>
      <c r="K63" s="176" t="s">
        <v>113</v>
      </c>
      <c r="L63" s="174"/>
      <c r="M63" s="40"/>
    </row>
    <row r="64" s="1" customFormat="1" ht="10.32" customHeight="1">
      <c r="B64" s="35"/>
      <c r="C64" s="36"/>
      <c r="D64" s="36"/>
      <c r="E64" s="36"/>
      <c r="F64" s="36"/>
      <c r="G64" s="36"/>
      <c r="H64" s="36"/>
      <c r="I64" s="142"/>
      <c r="J64" s="142"/>
      <c r="K64" s="36"/>
      <c r="L64" s="36"/>
      <c r="M64" s="40"/>
    </row>
    <row r="65" s="1" customFormat="1" ht="22.8" customHeight="1">
      <c r="B65" s="35"/>
      <c r="C65" s="177" t="s">
        <v>114</v>
      </c>
      <c r="D65" s="36"/>
      <c r="E65" s="36"/>
      <c r="F65" s="36"/>
      <c r="G65" s="36"/>
      <c r="H65" s="36"/>
      <c r="I65" s="178">
        <f>Q97</f>
        <v>0</v>
      </c>
      <c r="J65" s="178">
        <f>R97</f>
        <v>0</v>
      </c>
      <c r="K65" s="95">
        <f>K97</f>
        <v>0</v>
      </c>
      <c r="L65" s="36"/>
      <c r="M65" s="40"/>
      <c r="AU65" s="14" t="s">
        <v>115</v>
      </c>
    </row>
    <row r="66" s="8" customFormat="1" ht="24.96" customHeight="1">
      <c r="B66" s="179"/>
      <c r="C66" s="180"/>
      <c r="D66" s="181" t="s">
        <v>116</v>
      </c>
      <c r="E66" s="182"/>
      <c r="F66" s="182"/>
      <c r="G66" s="182"/>
      <c r="H66" s="182"/>
      <c r="I66" s="183">
        <f>Q98</f>
        <v>0</v>
      </c>
      <c r="J66" s="183">
        <f>R98</f>
        <v>0</v>
      </c>
      <c r="K66" s="184">
        <f>K98</f>
        <v>0</v>
      </c>
      <c r="L66" s="180"/>
      <c r="M66" s="185"/>
    </row>
    <row r="67" s="9" customFormat="1" ht="19.92" customHeight="1">
      <c r="B67" s="186"/>
      <c r="C67" s="121"/>
      <c r="D67" s="187" t="s">
        <v>117</v>
      </c>
      <c r="E67" s="188"/>
      <c r="F67" s="188"/>
      <c r="G67" s="188"/>
      <c r="H67" s="188"/>
      <c r="I67" s="189">
        <f>Q99</f>
        <v>0</v>
      </c>
      <c r="J67" s="189">
        <f>R99</f>
        <v>0</v>
      </c>
      <c r="K67" s="190">
        <f>K99</f>
        <v>0</v>
      </c>
      <c r="L67" s="121"/>
      <c r="M67" s="191"/>
    </row>
    <row r="68" s="9" customFormat="1" ht="19.92" customHeight="1">
      <c r="B68" s="186"/>
      <c r="C68" s="121"/>
      <c r="D68" s="187" t="s">
        <v>118</v>
      </c>
      <c r="E68" s="188"/>
      <c r="F68" s="188"/>
      <c r="G68" s="188"/>
      <c r="H68" s="188"/>
      <c r="I68" s="189">
        <f>Q141</f>
        <v>0</v>
      </c>
      <c r="J68" s="189">
        <f>R141</f>
        <v>0</v>
      </c>
      <c r="K68" s="190">
        <f>K141</f>
        <v>0</v>
      </c>
      <c r="L68" s="121"/>
      <c r="M68" s="191"/>
    </row>
    <row r="69" s="9" customFormat="1" ht="19.92" customHeight="1">
      <c r="B69" s="186"/>
      <c r="C69" s="121"/>
      <c r="D69" s="187" t="s">
        <v>119</v>
      </c>
      <c r="E69" s="188"/>
      <c r="F69" s="188"/>
      <c r="G69" s="188"/>
      <c r="H69" s="188"/>
      <c r="I69" s="189">
        <f>Q152</f>
        <v>0</v>
      </c>
      <c r="J69" s="189">
        <f>R152</f>
        <v>0</v>
      </c>
      <c r="K69" s="190">
        <f>K152</f>
        <v>0</v>
      </c>
      <c r="L69" s="121"/>
      <c r="M69" s="191"/>
    </row>
    <row r="70" s="9" customFormat="1" ht="19.92" customHeight="1">
      <c r="B70" s="186"/>
      <c r="C70" s="121"/>
      <c r="D70" s="187" t="s">
        <v>121</v>
      </c>
      <c r="E70" s="188"/>
      <c r="F70" s="188"/>
      <c r="G70" s="188"/>
      <c r="H70" s="188"/>
      <c r="I70" s="189">
        <f>Q198</f>
        <v>0</v>
      </c>
      <c r="J70" s="189">
        <f>R198</f>
        <v>0</v>
      </c>
      <c r="K70" s="190">
        <f>K198</f>
        <v>0</v>
      </c>
      <c r="L70" s="121"/>
      <c r="M70" s="191"/>
    </row>
    <row r="71" s="9" customFormat="1" ht="19.92" customHeight="1">
      <c r="B71" s="186"/>
      <c r="C71" s="121"/>
      <c r="D71" s="187" t="s">
        <v>122</v>
      </c>
      <c r="E71" s="188"/>
      <c r="F71" s="188"/>
      <c r="G71" s="188"/>
      <c r="H71" s="188"/>
      <c r="I71" s="189">
        <f>Q236</f>
        <v>0</v>
      </c>
      <c r="J71" s="189">
        <f>R236</f>
        <v>0</v>
      </c>
      <c r="K71" s="190">
        <f>K236</f>
        <v>0</v>
      </c>
      <c r="L71" s="121"/>
      <c r="M71" s="191"/>
    </row>
    <row r="72" s="9" customFormat="1" ht="19.92" customHeight="1">
      <c r="B72" s="186"/>
      <c r="C72" s="121"/>
      <c r="D72" s="187" t="s">
        <v>123</v>
      </c>
      <c r="E72" s="188"/>
      <c r="F72" s="188"/>
      <c r="G72" s="188"/>
      <c r="H72" s="188"/>
      <c r="I72" s="189">
        <f>Q241</f>
        <v>0</v>
      </c>
      <c r="J72" s="189">
        <f>R241</f>
        <v>0</v>
      </c>
      <c r="K72" s="190">
        <f>K241</f>
        <v>0</v>
      </c>
      <c r="L72" s="121"/>
      <c r="M72" s="191"/>
    </row>
    <row r="73" s="8" customFormat="1" ht="24.96" customHeight="1">
      <c r="B73" s="179"/>
      <c r="C73" s="180"/>
      <c r="D73" s="181" t="s">
        <v>124</v>
      </c>
      <c r="E73" s="182"/>
      <c r="F73" s="182"/>
      <c r="G73" s="182"/>
      <c r="H73" s="182"/>
      <c r="I73" s="183">
        <f>Q243</f>
        <v>0</v>
      </c>
      <c r="J73" s="183">
        <f>R243</f>
        <v>0</v>
      </c>
      <c r="K73" s="184">
        <f>K243</f>
        <v>0</v>
      </c>
      <c r="L73" s="180"/>
      <c r="M73" s="185"/>
    </row>
    <row r="74" s="9" customFormat="1" ht="19.92" customHeight="1">
      <c r="B74" s="186"/>
      <c r="C74" s="121"/>
      <c r="D74" s="187" t="s">
        <v>125</v>
      </c>
      <c r="E74" s="188"/>
      <c r="F74" s="188"/>
      <c r="G74" s="188"/>
      <c r="H74" s="188"/>
      <c r="I74" s="189">
        <f>Q244</f>
        <v>0</v>
      </c>
      <c r="J74" s="189">
        <f>R244</f>
        <v>0</v>
      </c>
      <c r="K74" s="190">
        <f>K244</f>
        <v>0</v>
      </c>
      <c r="L74" s="121"/>
      <c r="M74" s="191"/>
    </row>
    <row r="75" s="8" customFormat="1" ht="24.96" customHeight="1">
      <c r="B75" s="179"/>
      <c r="C75" s="180"/>
      <c r="D75" s="181" t="s">
        <v>126</v>
      </c>
      <c r="E75" s="182"/>
      <c r="F75" s="182"/>
      <c r="G75" s="182"/>
      <c r="H75" s="182"/>
      <c r="I75" s="183">
        <f>Q252</f>
        <v>0</v>
      </c>
      <c r="J75" s="183">
        <f>R252</f>
        <v>0</v>
      </c>
      <c r="K75" s="184">
        <f>K252</f>
        <v>0</v>
      </c>
      <c r="L75" s="180"/>
      <c r="M75" s="185"/>
    </row>
    <row r="76" s="1" customFormat="1" ht="21.84" customHeight="1">
      <c r="B76" s="35"/>
      <c r="C76" s="36"/>
      <c r="D76" s="36"/>
      <c r="E76" s="36"/>
      <c r="F76" s="36"/>
      <c r="G76" s="36"/>
      <c r="H76" s="36"/>
      <c r="I76" s="142"/>
      <c r="J76" s="142"/>
      <c r="K76" s="36"/>
      <c r="L76" s="36"/>
      <c r="M76" s="40"/>
    </row>
    <row r="77" s="1" customFormat="1" ht="6.96" customHeight="1">
      <c r="B77" s="54"/>
      <c r="C77" s="55"/>
      <c r="D77" s="55"/>
      <c r="E77" s="55"/>
      <c r="F77" s="55"/>
      <c r="G77" s="55"/>
      <c r="H77" s="55"/>
      <c r="I77" s="167"/>
      <c r="J77" s="167"/>
      <c r="K77" s="55"/>
      <c r="L77" s="55"/>
      <c r="M77" s="40"/>
    </row>
    <row r="81" s="1" customFormat="1" ht="6.96" customHeight="1">
      <c r="B81" s="56"/>
      <c r="C81" s="57"/>
      <c r="D81" s="57"/>
      <c r="E81" s="57"/>
      <c r="F81" s="57"/>
      <c r="G81" s="57"/>
      <c r="H81" s="57"/>
      <c r="I81" s="170"/>
      <c r="J81" s="170"/>
      <c r="K81" s="57"/>
      <c r="L81" s="57"/>
      <c r="M81" s="40"/>
    </row>
    <row r="82" s="1" customFormat="1" ht="24.96" customHeight="1">
      <c r="B82" s="35"/>
      <c r="C82" s="20" t="s">
        <v>127</v>
      </c>
      <c r="D82" s="36"/>
      <c r="E82" s="36"/>
      <c r="F82" s="36"/>
      <c r="G82" s="36"/>
      <c r="H82" s="36"/>
      <c r="I82" s="142"/>
      <c r="J82" s="142"/>
      <c r="K82" s="36"/>
      <c r="L82" s="36"/>
      <c r="M82" s="40"/>
    </row>
    <row r="83" s="1" customFormat="1" ht="6.96" customHeight="1">
      <c r="B83" s="35"/>
      <c r="C83" s="36"/>
      <c r="D83" s="36"/>
      <c r="E83" s="36"/>
      <c r="F83" s="36"/>
      <c r="G83" s="36"/>
      <c r="H83" s="36"/>
      <c r="I83" s="142"/>
      <c r="J83" s="142"/>
      <c r="K83" s="36"/>
      <c r="L83" s="36"/>
      <c r="M83" s="40"/>
    </row>
    <row r="84" s="1" customFormat="1" ht="12" customHeight="1">
      <c r="B84" s="35"/>
      <c r="C84" s="29" t="s">
        <v>17</v>
      </c>
      <c r="D84" s="36"/>
      <c r="E84" s="36"/>
      <c r="F84" s="36"/>
      <c r="G84" s="36"/>
      <c r="H84" s="36"/>
      <c r="I84" s="142"/>
      <c r="J84" s="142"/>
      <c r="K84" s="36"/>
      <c r="L84" s="36"/>
      <c r="M84" s="40"/>
    </row>
    <row r="85" s="1" customFormat="1" ht="16.5" customHeight="1">
      <c r="B85" s="35"/>
      <c r="C85" s="36"/>
      <c r="D85" s="36"/>
      <c r="E85" s="171" t="str">
        <f>E7</f>
        <v>Obytná zóna - Chodová Planá - Slovany - II.etapa</v>
      </c>
      <c r="F85" s="29"/>
      <c r="G85" s="29"/>
      <c r="H85" s="29"/>
      <c r="I85" s="142"/>
      <c r="J85" s="142"/>
      <c r="K85" s="36"/>
      <c r="L85" s="36"/>
      <c r="M85" s="40"/>
    </row>
    <row r="86" ht="12" customHeight="1">
      <c r="B86" s="18"/>
      <c r="C86" s="29" t="s">
        <v>103</v>
      </c>
      <c r="D86" s="19"/>
      <c r="E86" s="19"/>
      <c r="F86" s="19"/>
      <c r="G86" s="19"/>
      <c r="H86" s="19"/>
      <c r="I86" s="135"/>
      <c r="J86" s="135"/>
      <c r="K86" s="19"/>
      <c r="L86" s="19"/>
      <c r="M86" s="17"/>
    </row>
    <row r="87" s="1" customFormat="1" ht="16.5" customHeight="1">
      <c r="B87" s="35"/>
      <c r="C87" s="36"/>
      <c r="D87" s="36"/>
      <c r="E87" s="171" t="s">
        <v>104</v>
      </c>
      <c r="F87" s="36"/>
      <c r="G87" s="36"/>
      <c r="H87" s="36"/>
      <c r="I87" s="142"/>
      <c r="J87" s="142"/>
      <c r="K87" s="36"/>
      <c r="L87" s="36"/>
      <c r="M87" s="40"/>
    </row>
    <row r="88" s="1" customFormat="1" ht="12" customHeight="1">
      <c r="B88" s="35"/>
      <c r="C88" s="29" t="s">
        <v>105</v>
      </c>
      <c r="D88" s="36"/>
      <c r="E88" s="36"/>
      <c r="F88" s="36"/>
      <c r="G88" s="36"/>
      <c r="H88" s="36"/>
      <c r="I88" s="142"/>
      <c r="J88" s="142"/>
      <c r="K88" s="36"/>
      <c r="L88" s="36"/>
      <c r="M88" s="40"/>
    </row>
    <row r="89" s="1" customFormat="1" ht="16.5" customHeight="1">
      <c r="B89" s="35"/>
      <c r="C89" s="36"/>
      <c r="D89" s="36"/>
      <c r="E89" s="61" t="str">
        <f>E11</f>
        <v>103 - SO 103 - Místní komunikace</v>
      </c>
      <c r="F89" s="36"/>
      <c r="G89" s="36"/>
      <c r="H89" s="36"/>
      <c r="I89" s="142"/>
      <c r="J89" s="142"/>
      <c r="K89" s="36"/>
      <c r="L89" s="36"/>
      <c r="M89" s="40"/>
    </row>
    <row r="90" s="1" customFormat="1" ht="6.96" customHeight="1">
      <c r="B90" s="35"/>
      <c r="C90" s="36"/>
      <c r="D90" s="36"/>
      <c r="E90" s="36"/>
      <c r="F90" s="36"/>
      <c r="G90" s="36"/>
      <c r="H90" s="36"/>
      <c r="I90" s="142"/>
      <c r="J90" s="142"/>
      <c r="K90" s="36"/>
      <c r="L90" s="36"/>
      <c r="M90" s="40"/>
    </row>
    <row r="91" s="1" customFormat="1" ht="12" customHeight="1">
      <c r="B91" s="35"/>
      <c r="C91" s="29" t="s">
        <v>21</v>
      </c>
      <c r="D91" s="36"/>
      <c r="E91" s="36"/>
      <c r="F91" s="24" t="str">
        <f>F14</f>
        <v>Chodová Planá</v>
      </c>
      <c r="G91" s="36"/>
      <c r="H91" s="36"/>
      <c r="I91" s="144" t="s">
        <v>23</v>
      </c>
      <c r="J91" s="146" t="str">
        <f>IF(J14="","",J14)</f>
        <v>8. 12. 2019</v>
      </c>
      <c r="K91" s="36"/>
      <c r="L91" s="36"/>
      <c r="M91" s="40"/>
    </row>
    <row r="92" s="1" customFormat="1" ht="6.96" customHeight="1">
      <c r="B92" s="35"/>
      <c r="C92" s="36"/>
      <c r="D92" s="36"/>
      <c r="E92" s="36"/>
      <c r="F92" s="36"/>
      <c r="G92" s="36"/>
      <c r="H92" s="36"/>
      <c r="I92" s="142"/>
      <c r="J92" s="142"/>
      <c r="K92" s="36"/>
      <c r="L92" s="36"/>
      <c r="M92" s="40"/>
    </row>
    <row r="93" s="1" customFormat="1" ht="13.65" customHeight="1">
      <c r="B93" s="35"/>
      <c r="C93" s="29" t="s">
        <v>25</v>
      </c>
      <c r="D93" s="36"/>
      <c r="E93" s="36"/>
      <c r="F93" s="24" t="str">
        <f>E17</f>
        <v>Městys Chodová Planá</v>
      </c>
      <c r="G93" s="36"/>
      <c r="H93" s="36"/>
      <c r="I93" s="144" t="s">
        <v>31</v>
      </c>
      <c r="J93" s="172" t="str">
        <f>E23</f>
        <v>Bc.Pašava Michal</v>
      </c>
      <c r="K93" s="36"/>
      <c r="L93" s="36"/>
      <c r="M93" s="40"/>
    </row>
    <row r="94" s="1" customFormat="1" ht="13.65" customHeight="1">
      <c r="B94" s="35"/>
      <c r="C94" s="29" t="s">
        <v>29</v>
      </c>
      <c r="D94" s="36"/>
      <c r="E94" s="36"/>
      <c r="F94" s="24" t="str">
        <f>IF(E20="","",E20)</f>
        <v>Vyplň údaj</v>
      </c>
      <c r="G94" s="36"/>
      <c r="H94" s="36"/>
      <c r="I94" s="144" t="s">
        <v>33</v>
      </c>
      <c r="J94" s="172" t="str">
        <f>E26</f>
        <v>Milan Hájek</v>
      </c>
      <c r="K94" s="36"/>
      <c r="L94" s="36"/>
      <c r="M94" s="40"/>
    </row>
    <row r="95" s="1" customFormat="1" ht="10.32" customHeight="1">
      <c r="B95" s="35"/>
      <c r="C95" s="36"/>
      <c r="D95" s="36"/>
      <c r="E95" s="36"/>
      <c r="F95" s="36"/>
      <c r="G95" s="36"/>
      <c r="H95" s="36"/>
      <c r="I95" s="142"/>
      <c r="J95" s="142"/>
      <c r="K95" s="36"/>
      <c r="L95" s="36"/>
      <c r="M95" s="40"/>
    </row>
    <row r="96" s="10" customFormat="1" ht="29.28" customHeight="1">
      <c r="B96" s="192"/>
      <c r="C96" s="193" t="s">
        <v>128</v>
      </c>
      <c r="D96" s="194" t="s">
        <v>55</v>
      </c>
      <c r="E96" s="194" t="s">
        <v>51</v>
      </c>
      <c r="F96" s="194" t="s">
        <v>52</v>
      </c>
      <c r="G96" s="194" t="s">
        <v>129</v>
      </c>
      <c r="H96" s="194" t="s">
        <v>130</v>
      </c>
      <c r="I96" s="195" t="s">
        <v>131</v>
      </c>
      <c r="J96" s="195" t="s">
        <v>132</v>
      </c>
      <c r="K96" s="194" t="s">
        <v>113</v>
      </c>
      <c r="L96" s="196" t="s">
        <v>133</v>
      </c>
      <c r="M96" s="197"/>
      <c r="N96" s="85" t="s">
        <v>1</v>
      </c>
      <c r="O96" s="86" t="s">
        <v>40</v>
      </c>
      <c r="P96" s="86" t="s">
        <v>134</v>
      </c>
      <c r="Q96" s="86" t="s">
        <v>135</v>
      </c>
      <c r="R96" s="86" t="s">
        <v>136</v>
      </c>
      <c r="S96" s="86" t="s">
        <v>137</v>
      </c>
      <c r="T96" s="86" t="s">
        <v>138</v>
      </c>
      <c r="U96" s="86" t="s">
        <v>139</v>
      </c>
      <c r="V96" s="86" t="s">
        <v>140</v>
      </c>
      <c r="W96" s="86" t="s">
        <v>141</v>
      </c>
      <c r="X96" s="87" t="s">
        <v>142</v>
      </c>
    </row>
    <row r="97" s="1" customFormat="1" ht="22.8" customHeight="1">
      <c r="B97" s="35"/>
      <c r="C97" s="92" t="s">
        <v>143</v>
      </c>
      <c r="D97" s="36"/>
      <c r="E97" s="36"/>
      <c r="F97" s="36"/>
      <c r="G97" s="36"/>
      <c r="H97" s="36"/>
      <c r="I97" s="142"/>
      <c r="J97" s="142"/>
      <c r="K97" s="198">
        <f>BK97</f>
        <v>0</v>
      </c>
      <c r="L97" s="36"/>
      <c r="M97" s="40"/>
      <c r="N97" s="88"/>
      <c r="O97" s="89"/>
      <c r="P97" s="89"/>
      <c r="Q97" s="199">
        <f>Q98+Q243+Q252</f>
        <v>0</v>
      </c>
      <c r="R97" s="199">
        <f>R98+R243+R252</f>
        <v>0</v>
      </c>
      <c r="S97" s="89"/>
      <c r="T97" s="200">
        <f>T98+T243+T252</f>
        <v>0</v>
      </c>
      <c r="U97" s="89"/>
      <c r="V97" s="200">
        <f>V98+V243+V252</f>
        <v>1331.1567438000004</v>
      </c>
      <c r="W97" s="89"/>
      <c r="X97" s="201">
        <f>X98+X243+X252</f>
        <v>0.23040000000000002</v>
      </c>
      <c r="AT97" s="14" t="s">
        <v>71</v>
      </c>
      <c r="AU97" s="14" t="s">
        <v>115</v>
      </c>
      <c r="BK97" s="202">
        <f>BK98+BK243+BK252</f>
        <v>0</v>
      </c>
    </row>
    <row r="98" s="11" customFormat="1" ht="25.92" customHeight="1">
      <c r="B98" s="203"/>
      <c r="C98" s="204"/>
      <c r="D98" s="205" t="s">
        <v>71</v>
      </c>
      <c r="E98" s="206" t="s">
        <v>144</v>
      </c>
      <c r="F98" s="206" t="s">
        <v>145</v>
      </c>
      <c r="G98" s="204"/>
      <c r="H98" s="204"/>
      <c r="I98" s="207"/>
      <c r="J98" s="207"/>
      <c r="K98" s="208">
        <f>BK98</f>
        <v>0</v>
      </c>
      <c r="L98" s="204"/>
      <c r="M98" s="209"/>
      <c r="N98" s="210"/>
      <c r="O98" s="211"/>
      <c r="P98" s="211"/>
      <c r="Q98" s="212">
        <f>Q99+Q141+Q152+Q198+Q236+Q241</f>
        <v>0</v>
      </c>
      <c r="R98" s="212">
        <f>R99+R141+R152+R198+R236+R241</f>
        <v>0</v>
      </c>
      <c r="S98" s="211"/>
      <c r="T98" s="213">
        <f>T99+T141+T152+T198+T236+T241</f>
        <v>0</v>
      </c>
      <c r="U98" s="211"/>
      <c r="V98" s="213">
        <f>V99+V141+V152+V198+V236+V241</f>
        <v>1330.7858688000003</v>
      </c>
      <c r="W98" s="211"/>
      <c r="X98" s="214">
        <f>X99+X141+X152+X198+X236+X241</f>
        <v>0.23040000000000002</v>
      </c>
      <c r="AR98" s="215" t="s">
        <v>79</v>
      </c>
      <c r="AT98" s="216" t="s">
        <v>71</v>
      </c>
      <c r="AU98" s="216" t="s">
        <v>72</v>
      </c>
      <c r="AY98" s="215" t="s">
        <v>146</v>
      </c>
      <c r="BK98" s="217">
        <f>BK99+BK141+BK152+BK198+BK236+BK241</f>
        <v>0</v>
      </c>
    </row>
    <row r="99" s="11" customFormat="1" ht="22.8" customHeight="1">
      <c r="B99" s="203"/>
      <c r="C99" s="204"/>
      <c r="D99" s="205" t="s">
        <v>71</v>
      </c>
      <c r="E99" s="218" t="s">
        <v>79</v>
      </c>
      <c r="F99" s="218" t="s">
        <v>147</v>
      </c>
      <c r="G99" s="204"/>
      <c r="H99" s="204"/>
      <c r="I99" s="207"/>
      <c r="J99" s="207"/>
      <c r="K99" s="219">
        <f>BK99</f>
        <v>0</v>
      </c>
      <c r="L99" s="204"/>
      <c r="M99" s="209"/>
      <c r="N99" s="210"/>
      <c r="O99" s="211"/>
      <c r="P99" s="211"/>
      <c r="Q99" s="212">
        <f>SUM(Q100:Q140)</f>
        <v>0</v>
      </c>
      <c r="R99" s="212">
        <f>SUM(R100:R140)</f>
        <v>0</v>
      </c>
      <c r="S99" s="211"/>
      <c r="T99" s="213">
        <f>SUM(T100:T140)</f>
        <v>0</v>
      </c>
      <c r="U99" s="211"/>
      <c r="V99" s="213">
        <f>SUM(V100:V140)</f>
        <v>0.72640199999999999</v>
      </c>
      <c r="W99" s="211"/>
      <c r="X99" s="214">
        <f>SUM(X100:X140)</f>
        <v>0.23040000000000002</v>
      </c>
      <c r="AR99" s="215" t="s">
        <v>79</v>
      </c>
      <c r="AT99" s="216" t="s">
        <v>71</v>
      </c>
      <c r="AU99" s="216" t="s">
        <v>79</v>
      </c>
      <c r="AY99" s="215" t="s">
        <v>146</v>
      </c>
      <c r="BK99" s="217">
        <f>SUM(BK100:BK140)</f>
        <v>0</v>
      </c>
    </row>
    <row r="100" s="1" customFormat="1" ht="16.5" customHeight="1">
      <c r="B100" s="35"/>
      <c r="C100" s="220" t="s">
        <v>79</v>
      </c>
      <c r="D100" s="220" t="s">
        <v>148</v>
      </c>
      <c r="E100" s="221" t="s">
        <v>149</v>
      </c>
      <c r="F100" s="222" t="s">
        <v>150</v>
      </c>
      <c r="G100" s="223" t="s">
        <v>151</v>
      </c>
      <c r="H100" s="224">
        <v>1.8</v>
      </c>
      <c r="I100" s="225"/>
      <c r="J100" s="225"/>
      <c r="K100" s="226">
        <f>ROUND(P100*H100,2)</f>
        <v>0</v>
      </c>
      <c r="L100" s="222" t="s">
        <v>152</v>
      </c>
      <c r="M100" s="40"/>
      <c r="N100" s="227" t="s">
        <v>1</v>
      </c>
      <c r="O100" s="228" t="s">
        <v>41</v>
      </c>
      <c r="P100" s="229">
        <f>I100+J100</f>
        <v>0</v>
      </c>
      <c r="Q100" s="229">
        <f>ROUND(I100*H100,2)</f>
        <v>0</v>
      </c>
      <c r="R100" s="229">
        <f>ROUND(J100*H100,2)</f>
        <v>0</v>
      </c>
      <c r="S100" s="76"/>
      <c r="T100" s="230">
        <f>S100*H100</f>
        <v>0</v>
      </c>
      <c r="U100" s="230">
        <v>4.0000000000000003E-05</v>
      </c>
      <c r="V100" s="230">
        <f>U100*H100</f>
        <v>7.2000000000000002E-05</v>
      </c>
      <c r="W100" s="230">
        <v>0.128</v>
      </c>
      <c r="X100" s="231">
        <f>W100*H100</f>
        <v>0.23040000000000002</v>
      </c>
      <c r="AR100" s="14" t="s">
        <v>153</v>
      </c>
      <c r="AT100" s="14" t="s">
        <v>148</v>
      </c>
      <c r="AU100" s="14" t="s">
        <v>81</v>
      </c>
      <c r="AY100" s="14" t="s">
        <v>146</v>
      </c>
      <c r="BE100" s="232">
        <f>IF(O100="základní",K100,0)</f>
        <v>0</v>
      </c>
      <c r="BF100" s="232">
        <f>IF(O100="snížená",K100,0)</f>
        <v>0</v>
      </c>
      <c r="BG100" s="232">
        <f>IF(O100="zákl. přenesená",K100,0)</f>
        <v>0</v>
      </c>
      <c r="BH100" s="232">
        <f>IF(O100="sníž. přenesená",K100,0)</f>
        <v>0</v>
      </c>
      <c r="BI100" s="232">
        <f>IF(O100="nulová",K100,0)</f>
        <v>0</v>
      </c>
      <c r="BJ100" s="14" t="s">
        <v>79</v>
      </c>
      <c r="BK100" s="232">
        <f>ROUND(P100*H100,2)</f>
        <v>0</v>
      </c>
      <c r="BL100" s="14" t="s">
        <v>153</v>
      </c>
      <c r="BM100" s="14" t="s">
        <v>154</v>
      </c>
    </row>
    <row r="101" s="12" customFormat="1">
      <c r="B101" s="233"/>
      <c r="C101" s="234"/>
      <c r="D101" s="235" t="s">
        <v>155</v>
      </c>
      <c r="E101" s="236" t="s">
        <v>1</v>
      </c>
      <c r="F101" s="237" t="s">
        <v>156</v>
      </c>
      <c r="G101" s="234"/>
      <c r="H101" s="238">
        <v>1.8</v>
      </c>
      <c r="I101" s="239"/>
      <c r="J101" s="239"/>
      <c r="K101" s="234"/>
      <c r="L101" s="234"/>
      <c r="M101" s="240"/>
      <c r="N101" s="241"/>
      <c r="O101" s="242"/>
      <c r="P101" s="242"/>
      <c r="Q101" s="242"/>
      <c r="R101" s="242"/>
      <c r="S101" s="242"/>
      <c r="T101" s="242"/>
      <c r="U101" s="242"/>
      <c r="V101" s="242"/>
      <c r="W101" s="242"/>
      <c r="X101" s="243"/>
      <c r="AT101" s="244" t="s">
        <v>155</v>
      </c>
      <c r="AU101" s="244" t="s">
        <v>81</v>
      </c>
      <c r="AV101" s="12" t="s">
        <v>81</v>
      </c>
      <c r="AW101" s="12" t="s">
        <v>5</v>
      </c>
      <c r="AX101" s="12" t="s">
        <v>72</v>
      </c>
      <c r="AY101" s="244" t="s">
        <v>146</v>
      </c>
    </row>
    <row r="102" s="1" customFormat="1" ht="16.5" customHeight="1">
      <c r="B102" s="35"/>
      <c r="C102" s="220" t="s">
        <v>81</v>
      </c>
      <c r="D102" s="220" t="s">
        <v>148</v>
      </c>
      <c r="E102" s="221" t="s">
        <v>157</v>
      </c>
      <c r="F102" s="222" t="s">
        <v>158</v>
      </c>
      <c r="G102" s="223" t="s">
        <v>159</v>
      </c>
      <c r="H102" s="224">
        <v>205</v>
      </c>
      <c r="I102" s="225"/>
      <c r="J102" s="225"/>
      <c r="K102" s="226">
        <f>ROUND(P102*H102,2)</f>
        <v>0</v>
      </c>
      <c r="L102" s="222" t="s">
        <v>152</v>
      </c>
      <c r="M102" s="40"/>
      <c r="N102" s="227" t="s">
        <v>1</v>
      </c>
      <c r="O102" s="228" t="s">
        <v>41</v>
      </c>
      <c r="P102" s="229">
        <f>I102+J102</f>
        <v>0</v>
      </c>
      <c r="Q102" s="229">
        <f>ROUND(I102*H102,2)</f>
        <v>0</v>
      </c>
      <c r="R102" s="229">
        <f>ROUND(J102*H102,2)</f>
        <v>0</v>
      </c>
      <c r="S102" s="76"/>
      <c r="T102" s="230">
        <f>S102*H102</f>
        <v>0</v>
      </c>
      <c r="U102" s="230">
        <v>0</v>
      </c>
      <c r="V102" s="230">
        <f>U102*H102</f>
        <v>0</v>
      </c>
      <c r="W102" s="230">
        <v>0</v>
      </c>
      <c r="X102" s="231">
        <f>W102*H102</f>
        <v>0</v>
      </c>
      <c r="AR102" s="14" t="s">
        <v>153</v>
      </c>
      <c r="AT102" s="14" t="s">
        <v>148</v>
      </c>
      <c r="AU102" s="14" t="s">
        <v>81</v>
      </c>
      <c r="AY102" s="14" t="s">
        <v>146</v>
      </c>
      <c r="BE102" s="232">
        <f>IF(O102="základní",K102,0)</f>
        <v>0</v>
      </c>
      <c r="BF102" s="232">
        <f>IF(O102="snížená",K102,0)</f>
        <v>0</v>
      </c>
      <c r="BG102" s="232">
        <f>IF(O102="zákl. přenesená",K102,0)</f>
        <v>0</v>
      </c>
      <c r="BH102" s="232">
        <f>IF(O102="sníž. přenesená",K102,0)</f>
        <v>0</v>
      </c>
      <c r="BI102" s="232">
        <f>IF(O102="nulová",K102,0)</f>
        <v>0</v>
      </c>
      <c r="BJ102" s="14" t="s">
        <v>79</v>
      </c>
      <c r="BK102" s="232">
        <f>ROUND(P102*H102,2)</f>
        <v>0</v>
      </c>
      <c r="BL102" s="14" t="s">
        <v>153</v>
      </c>
      <c r="BM102" s="14" t="s">
        <v>160</v>
      </c>
    </row>
    <row r="103" s="12" customFormat="1">
      <c r="B103" s="233"/>
      <c r="C103" s="234"/>
      <c r="D103" s="235" t="s">
        <v>155</v>
      </c>
      <c r="E103" s="236" t="s">
        <v>1</v>
      </c>
      <c r="F103" s="237" t="s">
        <v>549</v>
      </c>
      <c r="G103" s="234"/>
      <c r="H103" s="238">
        <v>205</v>
      </c>
      <c r="I103" s="239"/>
      <c r="J103" s="239"/>
      <c r="K103" s="234"/>
      <c r="L103" s="234"/>
      <c r="M103" s="240"/>
      <c r="N103" s="241"/>
      <c r="O103" s="242"/>
      <c r="P103" s="242"/>
      <c r="Q103" s="242"/>
      <c r="R103" s="242"/>
      <c r="S103" s="242"/>
      <c r="T103" s="242"/>
      <c r="U103" s="242"/>
      <c r="V103" s="242"/>
      <c r="W103" s="242"/>
      <c r="X103" s="243"/>
      <c r="AT103" s="244" t="s">
        <v>155</v>
      </c>
      <c r="AU103" s="244" t="s">
        <v>81</v>
      </c>
      <c r="AV103" s="12" t="s">
        <v>81</v>
      </c>
      <c r="AW103" s="12" t="s">
        <v>5</v>
      </c>
      <c r="AX103" s="12" t="s">
        <v>79</v>
      </c>
      <c r="AY103" s="244" t="s">
        <v>146</v>
      </c>
    </row>
    <row r="104" s="1" customFormat="1" ht="16.5" customHeight="1">
      <c r="B104" s="35"/>
      <c r="C104" s="220" t="s">
        <v>162</v>
      </c>
      <c r="D104" s="220" t="s">
        <v>148</v>
      </c>
      <c r="E104" s="221" t="s">
        <v>163</v>
      </c>
      <c r="F104" s="222" t="s">
        <v>164</v>
      </c>
      <c r="G104" s="223" t="s">
        <v>159</v>
      </c>
      <c r="H104" s="224">
        <v>598.54999999999995</v>
      </c>
      <c r="I104" s="225"/>
      <c r="J104" s="225"/>
      <c r="K104" s="226">
        <f>ROUND(P104*H104,2)</f>
        <v>0</v>
      </c>
      <c r="L104" s="222" t="s">
        <v>152</v>
      </c>
      <c r="M104" s="40"/>
      <c r="N104" s="227" t="s">
        <v>1</v>
      </c>
      <c r="O104" s="228" t="s">
        <v>41</v>
      </c>
      <c r="P104" s="229">
        <f>I104+J104</f>
        <v>0</v>
      </c>
      <c r="Q104" s="229">
        <f>ROUND(I104*H104,2)</f>
        <v>0</v>
      </c>
      <c r="R104" s="229">
        <f>ROUND(J104*H104,2)</f>
        <v>0</v>
      </c>
      <c r="S104" s="76"/>
      <c r="T104" s="230">
        <f>S104*H104</f>
        <v>0</v>
      </c>
      <c r="U104" s="230">
        <v>0</v>
      </c>
      <c r="V104" s="230">
        <f>U104*H104</f>
        <v>0</v>
      </c>
      <c r="W104" s="230">
        <v>0</v>
      </c>
      <c r="X104" s="231">
        <f>W104*H104</f>
        <v>0</v>
      </c>
      <c r="AR104" s="14" t="s">
        <v>153</v>
      </c>
      <c r="AT104" s="14" t="s">
        <v>148</v>
      </c>
      <c r="AU104" s="14" t="s">
        <v>81</v>
      </c>
      <c r="AY104" s="14" t="s">
        <v>146</v>
      </c>
      <c r="BE104" s="232">
        <f>IF(O104="základní",K104,0)</f>
        <v>0</v>
      </c>
      <c r="BF104" s="232">
        <f>IF(O104="snížená",K104,0)</f>
        <v>0</v>
      </c>
      <c r="BG104" s="232">
        <f>IF(O104="zákl. přenesená",K104,0)</f>
        <v>0</v>
      </c>
      <c r="BH104" s="232">
        <f>IF(O104="sníž. přenesená",K104,0)</f>
        <v>0</v>
      </c>
      <c r="BI104" s="232">
        <f>IF(O104="nulová",K104,0)</f>
        <v>0</v>
      </c>
      <c r="BJ104" s="14" t="s">
        <v>79</v>
      </c>
      <c r="BK104" s="232">
        <f>ROUND(P104*H104,2)</f>
        <v>0</v>
      </c>
      <c r="BL104" s="14" t="s">
        <v>153</v>
      </c>
      <c r="BM104" s="14" t="s">
        <v>165</v>
      </c>
    </row>
    <row r="105" s="12" customFormat="1">
      <c r="B105" s="233"/>
      <c r="C105" s="234"/>
      <c r="D105" s="235" t="s">
        <v>155</v>
      </c>
      <c r="E105" s="236" t="s">
        <v>1</v>
      </c>
      <c r="F105" s="237" t="s">
        <v>550</v>
      </c>
      <c r="G105" s="234"/>
      <c r="H105" s="238">
        <v>283.25</v>
      </c>
      <c r="I105" s="239"/>
      <c r="J105" s="239"/>
      <c r="K105" s="234"/>
      <c r="L105" s="234"/>
      <c r="M105" s="240"/>
      <c r="N105" s="241"/>
      <c r="O105" s="242"/>
      <c r="P105" s="242"/>
      <c r="Q105" s="242"/>
      <c r="R105" s="242"/>
      <c r="S105" s="242"/>
      <c r="T105" s="242"/>
      <c r="U105" s="242"/>
      <c r="V105" s="242"/>
      <c r="W105" s="242"/>
      <c r="X105" s="243"/>
      <c r="AT105" s="244" t="s">
        <v>155</v>
      </c>
      <c r="AU105" s="244" t="s">
        <v>81</v>
      </c>
      <c r="AV105" s="12" t="s">
        <v>81</v>
      </c>
      <c r="AW105" s="12" t="s">
        <v>5</v>
      </c>
      <c r="AX105" s="12" t="s">
        <v>72</v>
      </c>
      <c r="AY105" s="244" t="s">
        <v>146</v>
      </c>
    </row>
    <row r="106" s="12" customFormat="1">
      <c r="B106" s="233"/>
      <c r="C106" s="234"/>
      <c r="D106" s="235" t="s">
        <v>155</v>
      </c>
      <c r="E106" s="236" t="s">
        <v>1</v>
      </c>
      <c r="F106" s="237" t="s">
        <v>551</v>
      </c>
      <c r="G106" s="234"/>
      <c r="H106" s="238">
        <v>11.960000000000001</v>
      </c>
      <c r="I106" s="239"/>
      <c r="J106" s="239"/>
      <c r="K106" s="234"/>
      <c r="L106" s="234"/>
      <c r="M106" s="240"/>
      <c r="N106" s="241"/>
      <c r="O106" s="242"/>
      <c r="P106" s="242"/>
      <c r="Q106" s="242"/>
      <c r="R106" s="242"/>
      <c r="S106" s="242"/>
      <c r="T106" s="242"/>
      <c r="U106" s="242"/>
      <c r="V106" s="242"/>
      <c r="W106" s="242"/>
      <c r="X106" s="243"/>
      <c r="AT106" s="244" t="s">
        <v>155</v>
      </c>
      <c r="AU106" s="244" t="s">
        <v>81</v>
      </c>
      <c r="AV106" s="12" t="s">
        <v>81</v>
      </c>
      <c r="AW106" s="12" t="s">
        <v>5</v>
      </c>
      <c r="AX106" s="12" t="s">
        <v>72</v>
      </c>
      <c r="AY106" s="244" t="s">
        <v>146</v>
      </c>
    </row>
    <row r="107" s="12" customFormat="1">
      <c r="B107" s="233"/>
      <c r="C107" s="234"/>
      <c r="D107" s="235" t="s">
        <v>155</v>
      </c>
      <c r="E107" s="236" t="s">
        <v>1</v>
      </c>
      <c r="F107" s="237" t="s">
        <v>552</v>
      </c>
      <c r="G107" s="234"/>
      <c r="H107" s="238">
        <v>72.5</v>
      </c>
      <c r="I107" s="239"/>
      <c r="J107" s="239"/>
      <c r="K107" s="234"/>
      <c r="L107" s="234"/>
      <c r="M107" s="240"/>
      <c r="N107" s="241"/>
      <c r="O107" s="242"/>
      <c r="P107" s="242"/>
      <c r="Q107" s="242"/>
      <c r="R107" s="242"/>
      <c r="S107" s="242"/>
      <c r="T107" s="242"/>
      <c r="U107" s="242"/>
      <c r="V107" s="242"/>
      <c r="W107" s="242"/>
      <c r="X107" s="243"/>
      <c r="AT107" s="244" t="s">
        <v>155</v>
      </c>
      <c r="AU107" s="244" t="s">
        <v>81</v>
      </c>
      <c r="AV107" s="12" t="s">
        <v>81</v>
      </c>
      <c r="AW107" s="12" t="s">
        <v>5</v>
      </c>
      <c r="AX107" s="12" t="s">
        <v>72</v>
      </c>
      <c r="AY107" s="244" t="s">
        <v>146</v>
      </c>
    </row>
    <row r="108" s="12" customFormat="1">
      <c r="B108" s="233"/>
      <c r="C108" s="234"/>
      <c r="D108" s="235" t="s">
        <v>155</v>
      </c>
      <c r="E108" s="236" t="s">
        <v>1</v>
      </c>
      <c r="F108" s="237" t="s">
        <v>553</v>
      </c>
      <c r="G108" s="234"/>
      <c r="H108" s="238">
        <v>3.6400000000000001</v>
      </c>
      <c r="I108" s="239"/>
      <c r="J108" s="239"/>
      <c r="K108" s="234"/>
      <c r="L108" s="234"/>
      <c r="M108" s="240"/>
      <c r="N108" s="241"/>
      <c r="O108" s="242"/>
      <c r="P108" s="242"/>
      <c r="Q108" s="242"/>
      <c r="R108" s="242"/>
      <c r="S108" s="242"/>
      <c r="T108" s="242"/>
      <c r="U108" s="242"/>
      <c r="V108" s="242"/>
      <c r="W108" s="242"/>
      <c r="X108" s="243"/>
      <c r="AT108" s="244" t="s">
        <v>155</v>
      </c>
      <c r="AU108" s="244" t="s">
        <v>81</v>
      </c>
      <c r="AV108" s="12" t="s">
        <v>81</v>
      </c>
      <c r="AW108" s="12" t="s">
        <v>5</v>
      </c>
      <c r="AX108" s="12" t="s">
        <v>72</v>
      </c>
      <c r="AY108" s="244" t="s">
        <v>146</v>
      </c>
    </row>
    <row r="109" s="12" customFormat="1">
      <c r="B109" s="233"/>
      <c r="C109" s="234"/>
      <c r="D109" s="235" t="s">
        <v>155</v>
      </c>
      <c r="E109" s="236" t="s">
        <v>1</v>
      </c>
      <c r="F109" s="237" t="s">
        <v>554</v>
      </c>
      <c r="G109" s="234"/>
      <c r="H109" s="238">
        <v>1.45</v>
      </c>
      <c r="I109" s="239"/>
      <c r="J109" s="239"/>
      <c r="K109" s="234"/>
      <c r="L109" s="234"/>
      <c r="M109" s="240"/>
      <c r="N109" s="241"/>
      <c r="O109" s="242"/>
      <c r="P109" s="242"/>
      <c r="Q109" s="242"/>
      <c r="R109" s="242"/>
      <c r="S109" s="242"/>
      <c r="T109" s="242"/>
      <c r="U109" s="242"/>
      <c r="V109" s="242"/>
      <c r="W109" s="242"/>
      <c r="X109" s="243"/>
      <c r="AT109" s="244" t="s">
        <v>155</v>
      </c>
      <c r="AU109" s="244" t="s">
        <v>81</v>
      </c>
      <c r="AV109" s="12" t="s">
        <v>81</v>
      </c>
      <c r="AW109" s="12" t="s">
        <v>5</v>
      </c>
      <c r="AX109" s="12" t="s">
        <v>72</v>
      </c>
      <c r="AY109" s="244" t="s">
        <v>146</v>
      </c>
    </row>
    <row r="110" s="12" customFormat="1">
      <c r="B110" s="233"/>
      <c r="C110" s="234"/>
      <c r="D110" s="235" t="s">
        <v>155</v>
      </c>
      <c r="E110" s="236" t="s">
        <v>1</v>
      </c>
      <c r="F110" s="237" t="s">
        <v>555</v>
      </c>
      <c r="G110" s="234"/>
      <c r="H110" s="238">
        <v>180.25</v>
      </c>
      <c r="I110" s="239"/>
      <c r="J110" s="239"/>
      <c r="K110" s="234"/>
      <c r="L110" s="234"/>
      <c r="M110" s="240"/>
      <c r="N110" s="241"/>
      <c r="O110" s="242"/>
      <c r="P110" s="242"/>
      <c r="Q110" s="242"/>
      <c r="R110" s="242"/>
      <c r="S110" s="242"/>
      <c r="T110" s="242"/>
      <c r="U110" s="242"/>
      <c r="V110" s="242"/>
      <c r="W110" s="242"/>
      <c r="X110" s="243"/>
      <c r="AT110" s="244" t="s">
        <v>155</v>
      </c>
      <c r="AU110" s="244" t="s">
        <v>81</v>
      </c>
      <c r="AV110" s="12" t="s">
        <v>81</v>
      </c>
      <c r="AW110" s="12" t="s">
        <v>5</v>
      </c>
      <c r="AX110" s="12" t="s">
        <v>72</v>
      </c>
      <c r="AY110" s="244" t="s">
        <v>146</v>
      </c>
    </row>
    <row r="111" s="12" customFormat="1">
      <c r="B111" s="233"/>
      <c r="C111" s="234"/>
      <c r="D111" s="235" t="s">
        <v>155</v>
      </c>
      <c r="E111" s="236" t="s">
        <v>1</v>
      </c>
      <c r="F111" s="237" t="s">
        <v>503</v>
      </c>
      <c r="G111" s="234"/>
      <c r="H111" s="238">
        <v>43.049999999999997</v>
      </c>
      <c r="I111" s="239"/>
      <c r="J111" s="239"/>
      <c r="K111" s="234"/>
      <c r="L111" s="234"/>
      <c r="M111" s="240"/>
      <c r="N111" s="241"/>
      <c r="O111" s="242"/>
      <c r="P111" s="242"/>
      <c r="Q111" s="242"/>
      <c r="R111" s="242"/>
      <c r="S111" s="242"/>
      <c r="T111" s="242"/>
      <c r="U111" s="242"/>
      <c r="V111" s="242"/>
      <c r="W111" s="242"/>
      <c r="X111" s="243"/>
      <c r="AT111" s="244" t="s">
        <v>155</v>
      </c>
      <c r="AU111" s="244" t="s">
        <v>81</v>
      </c>
      <c r="AV111" s="12" t="s">
        <v>81</v>
      </c>
      <c r="AW111" s="12" t="s">
        <v>5</v>
      </c>
      <c r="AX111" s="12" t="s">
        <v>72</v>
      </c>
      <c r="AY111" s="244" t="s">
        <v>146</v>
      </c>
    </row>
    <row r="112" s="12" customFormat="1">
      <c r="B112" s="233"/>
      <c r="C112" s="234"/>
      <c r="D112" s="235" t="s">
        <v>155</v>
      </c>
      <c r="E112" s="236" t="s">
        <v>1</v>
      </c>
      <c r="F112" s="237" t="s">
        <v>556</v>
      </c>
      <c r="G112" s="234"/>
      <c r="H112" s="238">
        <v>2.4500000000000002</v>
      </c>
      <c r="I112" s="239"/>
      <c r="J112" s="239"/>
      <c r="K112" s="234"/>
      <c r="L112" s="234"/>
      <c r="M112" s="240"/>
      <c r="N112" s="241"/>
      <c r="O112" s="242"/>
      <c r="P112" s="242"/>
      <c r="Q112" s="242"/>
      <c r="R112" s="242"/>
      <c r="S112" s="242"/>
      <c r="T112" s="242"/>
      <c r="U112" s="242"/>
      <c r="V112" s="242"/>
      <c r="W112" s="242"/>
      <c r="X112" s="243"/>
      <c r="AT112" s="244" t="s">
        <v>155</v>
      </c>
      <c r="AU112" s="244" t="s">
        <v>81</v>
      </c>
      <c r="AV112" s="12" t="s">
        <v>81</v>
      </c>
      <c r="AW112" s="12" t="s">
        <v>5</v>
      </c>
      <c r="AX112" s="12" t="s">
        <v>72</v>
      </c>
      <c r="AY112" s="244" t="s">
        <v>146</v>
      </c>
    </row>
    <row r="113" s="1" customFormat="1" ht="16.5" customHeight="1">
      <c r="B113" s="35"/>
      <c r="C113" s="220" t="s">
        <v>153</v>
      </c>
      <c r="D113" s="220" t="s">
        <v>148</v>
      </c>
      <c r="E113" s="221" t="s">
        <v>174</v>
      </c>
      <c r="F113" s="222" t="s">
        <v>175</v>
      </c>
      <c r="G113" s="223" t="s">
        <v>159</v>
      </c>
      <c r="H113" s="224">
        <v>13.859999999999999</v>
      </c>
      <c r="I113" s="225"/>
      <c r="J113" s="225"/>
      <c r="K113" s="226">
        <f>ROUND(P113*H113,2)</f>
        <v>0</v>
      </c>
      <c r="L113" s="222" t="s">
        <v>152</v>
      </c>
      <c r="M113" s="40"/>
      <c r="N113" s="227" t="s">
        <v>1</v>
      </c>
      <c r="O113" s="228" t="s">
        <v>41</v>
      </c>
      <c r="P113" s="229">
        <f>I113+J113</f>
        <v>0</v>
      </c>
      <c r="Q113" s="229">
        <f>ROUND(I113*H113,2)</f>
        <v>0</v>
      </c>
      <c r="R113" s="229">
        <f>ROUND(J113*H113,2)</f>
        <v>0</v>
      </c>
      <c r="S113" s="76"/>
      <c r="T113" s="230">
        <f>S113*H113</f>
        <v>0</v>
      </c>
      <c r="U113" s="230">
        <v>0</v>
      </c>
      <c r="V113" s="230">
        <f>U113*H113</f>
        <v>0</v>
      </c>
      <c r="W113" s="230">
        <v>0</v>
      </c>
      <c r="X113" s="231">
        <f>W113*H113</f>
        <v>0</v>
      </c>
      <c r="AR113" s="14" t="s">
        <v>153</v>
      </c>
      <c r="AT113" s="14" t="s">
        <v>148</v>
      </c>
      <c r="AU113" s="14" t="s">
        <v>81</v>
      </c>
      <c r="AY113" s="14" t="s">
        <v>146</v>
      </c>
      <c r="BE113" s="232">
        <f>IF(O113="základní",K113,0)</f>
        <v>0</v>
      </c>
      <c r="BF113" s="232">
        <f>IF(O113="snížená",K113,0)</f>
        <v>0</v>
      </c>
      <c r="BG113" s="232">
        <f>IF(O113="zákl. přenesená",K113,0)</f>
        <v>0</v>
      </c>
      <c r="BH113" s="232">
        <f>IF(O113="sníž. přenesená",K113,0)</f>
        <v>0</v>
      </c>
      <c r="BI113" s="232">
        <f>IF(O113="nulová",K113,0)</f>
        <v>0</v>
      </c>
      <c r="BJ113" s="14" t="s">
        <v>79</v>
      </c>
      <c r="BK113" s="232">
        <f>ROUND(P113*H113,2)</f>
        <v>0</v>
      </c>
      <c r="BL113" s="14" t="s">
        <v>153</v>
      </c>
      <c r="BM113" s="14" t="s">
        <v>176</v>
      </c>
    </row>
    <row r="114" s="12" customFormat="1">
      <c r="B114" s="233"/>
      <c r="C114" s="234"/>
      <c r="D114" s="235" t="s">
        <v>155</v>
      </c>
      <c r="E114" s="236" t="s">
        <v>1</v>
      </c>
      <c r="F114" s="237" t="s">
        <v>557</v>
      </c>
      <c r="G114" s="234"/>
      <c r="H114" s="238">
        <v>13.859999999999999</v>
      </c>
      <c r="I114" s="239"/>
      <c r="J114" s="239"/>
      <c r="K114" s="234"/>
      <c r="L114" s="234"/>
      <c r="M114" s="240"/>
      <c r="N114" s="241"/>
      <c r="O114" s="242"/>
      <c r="P114" s="242"/>
      <c r="Q114" s="242"/>
      <c r="R114" s="242"/>
      <c r="S114" s="242"/>
      <c r="T114" s="242"/>
      <c r="U114" s="242"/>
      <c r="V114" s="242"/>
      <c r="W114" s="242"/>
      <c r="X114" s="243"/>
      <c r="AT114" s="244" t="s">
        <v>155</v>
      </c>
      <c r="AU114" s="244" t="s">
        <v>81</v>
      </c>
      <c r="AV114" s="12" t="s">
        <v>81</v>
      </c>
      <c r="AW114" s="12" t="s">
        <v>5</v>
      </c>
      <c r="AX114" s="12" t="s">
        <v>79</v>
      </c>
      <c r="AY114" s="244" t="s">
        <v>146</v>
      </c>
    </row>
    <row r="115" s="1" customFormat="1" ht="16.5" customHeight="1">
      <c r="B115" s="35"/>
      <c r="C115" s="220" t="s">
        <v>178</v>
      </c>
      <c r="D115" s="220" t="s">
        <v>148</v>
      </c>
      <c r="E115" s="221" t="s">
        <v>179</v>
      </c>
      <c r="F115" s="222" t="s">
        <v>180</v>
      </c>
      <c r="G115" s="223" t="s">
        <v>159</v>
      </c>
      <c r="H115" s="224">
        <v>612.40999999999997</v>
      </c>
      <c r="I115" s="225"/>
      <c r="J115" s="225"/>
      <c r="K115" s="226">
        <f>ROUND(P115*H115,2)</f>
        <v>0</v>
      </c>
      <c r="L115" s="222" t="s">
        <v>152</v>
      </c>
      <c r="M115" s="40"/>
      <c r="N115" s="227" t="s">
        <v>1</v>
      </c>
      <c r="O115" s="228" t="s">
        <v>41</v>
      </c>
      <c r="P115" s="229">
        <f>I115+J115</f>
        <v>0</v>
      </c>
      <c r="Q115" s="229">
        <f>ROUND(I115*H115,2)</f>
        <v>0</v>
      </c>
      <c r="R115" s="229">
        <f>ROUND(J115*H115,2)</f>
        <v>0</v>
      </c>
      <c r="S115" s="76"/>
      <c r="T115" s="230">
        <f>S115*H115</f>
        <v>0</v>
      </c>
      <c r="U115" s="230">
        <v>0</v>
      </c>
      <c r="V115" s="230">
        <f>U115*H115</f>
        <v>0</v>
      </c>
      <c r="W115" s="230">
        <v>0</v>
      </c>
      <c r="X115" s="231">
        <f>W115*H115</f>
        <v>0</v>
      </c>
      <c r="AR115" s="14" t="s">
        <v>153</v>
      </c>
      <c r="AT115" s="14" t="s">
        <v>148</v>
      </c>
      <c r="AU115" s="14" t="s">
        <v>81</v>
      </c>
      <c r="AY115" s="14" t="s">
        <v>146</v>
      </c>
      <c r="BE115" s="232">
        <f>IF(O115="základní",K115,0)</f>
        <v>0</v>
      </c>
      <c r="BF115" s="232">
        <f>IF(O115="snížená",K115,0)</f>
        <v>0</v>
      </c>
      <c r="BG115" s="232">
        <f>IF(O115="zákl. přenesená",K115,0)</f>
        <v>0</v>
      </c>
      <c r="BH115" s="232">
        <f>IF(O115="sníž. přenesená",K115,0)</f>
        <v>0</v>
      </c>
      <c r="BI115" s="232">
        <f>IF(O115="nulová",K115,0)</f>
        <v>0</v>
      </c>
      <c r="BJ115" s="14" t="s">
        <v>79</v>
      </c>
      <c r="BK115" s="232">
        <f>ROUND(P115*H115,2)</f>
        <v>0</v>
      </c>
      <c r="BL115" s="14" t="s">
        <v>153</v>
      </c>
      <c r="BM115" s="14" t="s">
        <v>181</v>
      </c>
    </row>
    <row r="116" s="12" customFormat="1">
      <c r="B116" s="233"/>
      <c r="C116" s="234"/>
      <c r="D116" s="235" t="s">
        <v>155</v>
      </c>
      <c r="E116" s="236" t="s">
        <v>1</v>
      </c>
      <c r="F116" s="237" t="s">
        <v>558</v>
      </c>
      <c r="G116" s="234"/>
      <c r="H116" s="238">
        <v>612.40999999999997</v>
      </c>
      <c r="I116" s="239"/>
      <c r="J116" s="239"/>
      <c r="K116" s="234"/>
      <c r="L116" s="234"/>
      <c r="M116" s="240"/>
      <c r="N116" s="241"/>
      <c r="O116" s="242"/>
      <c r="P116" s="242"/>
      <c r="Q116" s="242"/>
      <c r="R116" s="242"/>
      <c r="S116" s="242"/>
      <c r="T116" s="242"/>
      <c r="U116" s="242"/>
      <c r="V116" s="242"/>
      <c r="W116" s="242"/>
      <c r="X116" s="243"/>
      <c r="AT116" s="244" t="s">
        <v>155</v>
      </c>
      <c r="AU116" s="244" t="s">
        <v>81</v>
      </c>
      <c r="AV116" s="12" t="s">
        <v>81</v>
      </c>
      <c r="AW116" s="12" t="s">
        <v>5</v>
      </c>
      <c r="AX116" s="12" t="s">
        <v>79</v>
      </c>
      <c r="AY116" s="244" t="s">
        <v>146</v>
      </c>
    </row>
    <row r="117" s="1" customFormat="1" ht="16.5" customHeight="1">
      <c r="B117" s="35"/>
      <c r="C117" s="220" t="s">
        <v>183</v>
      </c>
      <c r="D117" s="220" t="s">
        <v>148</v>
      </c>
      <c r="E117" s="221" t="s">
        <v>184</v>
      </c>
      <c r="F117" s="222" t="s">
        <v>185</v>
      </c>
      <c r="G117" s="223" t="s">
        <v>159</v>
      </c>
      <c r="H117" s="224">
        <v>205</v>
      </c>
      <c r="I117" s="225"/>
      <c r="J117" s="225"/>
      <c r="K117" s="226">
        <f>ROUND(P117*H117,2)</f>
        <v>0</v>
      </c>
      <c r="L117" s="222" t="s">
        <v>152</v>
      </c>
      <c r="M117" s="40"/>
      <c r="N117" s="227" t="s">
        <v>1</v>
      </c>
      <c r="O117" s="228" t="s">
        <v>41</v>
      </c>
      <c r="P117" s="229">
        <f>I117+J117</f>
        <v>0</v>
      </c>
      <c r="Q117" s="229">
        <f>ROUND(I117*H117,2)</f>
        <v>0</v>
      </c>
      <c r="R117" s="229">
        <f>ROUND(J117*H117,2)</f>
        <v>0</v>
      </c>
      <c r="S117" s="76"/>
      <c r="T117" s="230">
        <f>S117*H117</f>
        <v>0</v>
      </c>
      <c r="U117" s="230">
        <v>0</v>
      </c>
      <c r="V117" s="230">
        <f>U117*H117</f>
        <v>0</v>
      </c>
      <c r="W117" s="230">
        <v>0</v>
      </c>
      <c r="X117" s="231">
        <f>W117*H117</f>
        <v>0</v>
      </c>
      <c r="AR117" s="14" t="s">
        <v>153</v>
      </c>
      <c r="AT117" s="14" t="s">
        <v>148</v>
      </c>
      <c r="AU117" s="14" t="s">
        <v>81</v>
      </c>
      <c r="AY117" s="14" t="s">
        <v>146</v>
      </c>
      <c r="BE117" s="232">
        <f>IF(O117="základní",K117,0)</f>
        <v>0</v>
      </c>
      <c r="BF117" s="232">
        <f>IF(O117="snížená",K117,0)</f>
        <v>0</v>
      </c>
      <c r="BG117" s="232">
        <f>IF(O117="zákl. přenesená",K117,0)</f>
        <v>0</v>
      </c>
      <c r="BH117" s="232">
        <f>IF(O117="sníž. přenesená",K117,0)</f>
        <v>0</v>
      </c>
      <c r="BI117" s="232">
        <f>IF(O117="nulová",K117,0)</f>
        <v>0</v>
      </c>
      <c r="BJ117" s="14" t="s">
        <v>79</v>
      </c>
      <c r="BK117" s="232">
        <f>ROUND(P117*H117,2)</f>
        <v>0</v>
      </c>
      <c r="BL117" s="14" t="s">
        <v>153</v>
      </c>
      <c r="BM117" s="14" t="s">
        <v>559</v>
      </c>
    </row>
    <row r="118" s="12" customFormat="1">
      <c r="B118" s="233"/>
      <c r="C118" s="234"/>
      <c r="D118" s="235" t="s">
        <v>155</v>
      </c>
      <c r="E118" s="236" t="s">
        <v>1</v>
      </c>
      <c r="F118" s="237" t="s">
        <v>560</v>
      </c>
      <c r="G118" s="234"/>
      <c r="H118" s="238">
        <v>205</v>
      </c>
      <c r="I118" s="239"/>
      <c r="J118" s="239"/>
      <c r="K118" s="234"/>
      <c r="L118" s="234"/>
      <c r="M118" s="240"/>
      <c r="N118" s="241"/>
      <c r="O118" s="242"/>
      <c r="P118" s="242"/>
      <c r="Q118" s="242"/>
      <c r="R118" s="242"/>
      <c r="S118" s="242"/>
      <c r="T118" s="242"/>
      <c r="U118" s="242"/>
      <c r="V118" s="242"/>
      <c r="W118" s="242"/>
      <c r="X118" s="243"/>
      <c r="AT118" s="244" t="s">
        <v>155</v>
      </c>
      <c r="AU118" s="244" t="s">
        <v>81</v>
      </c>
      <c r="AV118" s="12" t="s">
        <v>81</v>
      </c>
      <c r="AW118" s="12" t="s">
        <v>5</v>
      </c>
      <c r="AX118" s="12" t="s">
        <v>79</v>
      </c>
      <c r="AY118" s="244" t="s">
        <v>146</v>
      </c>
    </row>
    <row r="119" s="1" customFormat="1" ht="16.5" customHeight="1">
      <c r="B119" s="35"/>
      <c r="C119" s="220" t="s">
        <v>188</v>
      </c>
      <c r="D119" s="220" t="s">
        <v>148</v>
      </c>
      <c r="E119" s="221" t="s">
        <v>189</v>
      </c>
      <c r="F119" s="222" t="s">
        <v>190</v>
      </c>
      <c r="G119" s="223" t="s">
        <v>159</v>
      </c>
      <c r="H119" s="224">
        <v>612.40999999999997</v>
      </c>
      <c r="I119" s="225"/>
      <c r="J119" s="225"/>
      <c r="K119" s="226">
        <f>ROUND(P119*H119,2)</f>
        <v>0</v>
      </c>
      <c r="L119" s="222" t="s">
        <v>152</v>
      </c>
      <c r="M119" s="40"/>
      <c r="N119" s="227" t="s">
        <v>1</v>
      </c>
      <c r="O119" s="228" t="s">
        <v>41</v>
      </c>
      <c r="P119" s="229">
        <f>I119+J119</f>
        <v>0</v>
      </c>
      <c r="Q119" s="229">
        <f>ROUND(I119*H119,2)</f>
        <v>0</v>
      </c>
      <c r="R119" s="229">
        <f>ROUND(J119*H119,2)</f>
        <v>0</v>
      </c>
      <c r="S119" s="76"/>
      <c r="T119" s="230">
        <f>S119*H119</f>
        <v>0</v>
      </c>
      <c r="U119" s="230">
        <v>0</v>
      </c>
      <c r="V119" s="230">
        <f>U119*H119</f>
        <v>0</v>
      </c>
      <c r="W119" s="230">
        <v>0</v>
      </c>
      <c r="X119" s="231">
        <f>W119*H119</f>
        <v>0</v>
      </c>
      <c r="AR119" s="14" t="s">
        <v>153</v>
      </c>
      <c r="AT119" s="14" t="s">
        <v>148</v>
      </c>
      <c r="AU119" s="14" t="s">
        <v>81</v>
      </c>
      <c r="AY119" s="14" t="s">
        <v>146</v>
      </c>
      <c r="BE119" s="232">
        <f>IF(O119="základní",K119,0)</f>
        <v>0</v>
      </c>
      <c r="BF119" s="232">
        <f>IF(O119="snížená",K119,0)</f>
        <v>0</v>
      </c>
      <c r="BG119" s="232">
        <f>IF(O119="zákl. přenesená",K119,0)</f>
        <v>0</v>
      </c>
      <c r="BH119" s="232">
        <f>IF(O119="sníž. přenesená",K119,0)</f>
        <v>0</v>
      </c>
      <c r="BI119" s="232">
        <f>IF(O119="nulová",K119,0)</f>
        <v>0</v>
      </c>
      <c r="BJ119" s="14" t="s">
        <v>79</v>
      </c>
      <c r="BK119" s="232">
        <f>ROUND(P119*H119,2)</f>
        <v>0</v>
      </c>
      <c r="BL119" s="14" t="s">
        <v>153</v>
      </c>
      <c r="BM119" s="14" t="s">
        <v>191</v>
      </c>
    </row>
    <row r="120" s="1" customFormat="1" ht="16.5" customHeight="1">
      <c r="B120" s="35"/>
      <c r="C120" s="220" t="s">
        <v>192</v>
      </c>
      <c r="D120" s="220" t="s">
        <v>148</v>
      </c>
      <c r="E120" s="221" t="s">
        <v>193</v>
      </c>
      <c r="F120" s="222" t="s">
        <v>194</v>
      </c>
      <c r="G120" s="223" t="s">
        <v>159</v>
      </c>
      <c r="H120" s="224">
        <v>6124.1000000000004</v>
      </c>
      <c r="I120" s="225"/>
      <c r="J120" s="225"/>
      <c r="K120" s="226">
        <f>ROUND(P120*H120,2)</f>
        <v>0</v>
      </c>
      <c r="L120" s="222" t="s">
        <v>152</v>
      </c>
      <c r="M120" s="40"/>
      <c r="N120" s="227" t="s">
        <v>1</v>
      </c>
      <c r="O120" s="228" t="s">
        <v>41</v>
      </c>
      <c r="P120" s="229">
        <f>I120+J120</f>
        <v>0</v>
      </c>
      <c r="Q120" s="229">
        <f>ROUND(I120*H120,2)</f>
        <v>0</v>
      </c>
      <c r="R120" s="229">
        <f>ROUND(J120*H120,2)</f>
        <v>0</v>
      </c>
      <c r="S120" s="76"/>
      <c r="T120" s="230">
        <f>S120*H120</f>
        <v>0</v>
      </c>
      <c r="U120" s="230">
        <v>0</v>
      </c>
      <c r="V120" s="230">
        <f>U120*H120</f>
        <v>0</v>
      </c>
      <c r="W120" s="230">
        <v>0</v>
      </c>
      <c r="X120" s="231">
        <f>W120*H120</f>
        <v>0</v>
      </c>
      <c r="AR120" s="14" t="s">
        <v>153</v>
      </c>
      <c r="AT120" s="14" t="s">
        <v>148</v>
      </c>
      <c r="AU120" s="14" t="s">
        <v>81</v>
      </c>
      <c r="AY120" s="14" t="s">
        <v>146</v>
      </c>
      <c r="BE120" s="232">
        <f>IF(O120="základní",K120,0)</f>
        <v>0</v>
      </c>
      <c r="BF120" s="232">
        <f>IF(O120="snížená",K120,0)</f>
        <v>0</v>
      </c>
      <c r="BG120" s="232">
        <f>IF(O120="zákl. přenesená",K120,0)</f>
        <v>0</v>
      </c>
      <c r="BH120" s="232">
        <f>IF(O120="sníž. přenesená",K120,0)</f>
        <v>0</v>
      </c>
      <c r="BI120" s="232">
        <f>IF(O120="nulová",K120,0)</f>
        <v>0</v>
      </c>
      <c r="BJ120" s="14" t="s">
        <v>79</v>
      </c>
      <c r="BK120" s="232">
        <f>ROUND(P120*H120,2)</f>
        <v>0</v>
      </c>
      <c r="BL120" s="14" t="s">
        <v>153</v>
      </c>
      <c r="BM120" s="14" t="s">
        <v>195</v>
      </c>
    </row>
    <row r="121" s="12" customFormat="1">
      <c r="B121" s="233"/>
      <c r="C121" s="234"/>
      <c r="D121" s="235" t="s">
        <v>155</v>
      </c>
      <c r="E121" s="234"/>
      <c r="F121" s="237" t="s">
        <v>561</v>
      </c>
      <c r="G121" s="234"/>
      <c r="H121" s="238">
        <v>6124.1000000000004</v>
      </c>
      <c r="I121" s="239"/>
      <c r="J121" s="239"/>
      <c r="K121" s="234"/>
      <c r="L121" s="234"/>
      <c r="M121" s="240"/>
      <c r="N121" s="241"/>
      <c r="O121" s="242"/>
      <c r="P121" s="242"/>
      <c r="Q121" s="242"/>
      <c r="R121" s="242"/>
      <c r="S121" s="242"/>
      <c r="T121" s="242"/>
      <c r="U121" s="242"/>
      <c r="V121" s="242"/>
      <c r="W121" s="242"/>
      <c r="X121" s="243"/>
      <c r="AT121" s="244" t="s">
        <v>155</v>
      </c>
      <c r="AU121" s="244" t="s">
        <v>81</v>
      </c>
      <c r="AV121" s="12" t="s">
        <v>81</v>
      </c>
      <c r="AW121" s="12" t="s">
        <v>4</v>
      </c>
      <c r="AX121" s="12" t="s">
        <v>79</v>
      </c>
      <c r="AY121" s="244" t="s">
        <v>146</v>
      </c>
    </row>
    <row r="122" s="1" customFormat="1" ht="16.5" customHeight="1">
      <c r="B122" s="35"/>
      <c r="C122" s="220" t="s">
        <v>197</v>
      </c>
      <c r="D122" s="220" t="s">
        <v>148</v>
      </c>
      <c r="E122" s="221" t="s">
        <v>198</v>
      </c>
      <c r="F122" s="222" t="s">
        <v>199</v>
      </c>
      <c r="G122" s="223" t="s">
        <v>159</v>
      </c>
      <c r="H122" s="224">
        <v>612.40999999999997</v>
      </c>
      <c r="I122" s="225"/>
      <c r="J122" s="225"/>
      <c r="K122" s="226">
        <f>ROUND(P122*H122,2)</f>
        <v>0</v>
      </c>
      <c r="L122" s="222" t="s">
        <v>152</v>
      </c>
      <c r="M122" s="40"/>
      <c r="N122" s="227" t="s">
        <v>1</v>
      </c>
      <c r="O122" s="228" t="s">
        <v>41</v>
      </c>
      <c r="P122" s="229">
        <f>I122+J122</f>
        <v>0</v>
      </c>
      <c r="Q122" s="229">
        <f>ROUND(I122*H122,2)</f>
        <v>0</v>
      </c>
      <c r="R122" s="229">
        <f>ROUND(J122*H122,2)</f>
        <v>0</v>
      </c>
      <c r="S122" s="76"/>
      <c r="T122" s="230">
        <f>S122*H122</f>
        <v>0</v>
      </c>
      <c r="U122" s="230">
        <v>0</v>
      </c>
      <c r="V122" s="230">
        <f>U122*H122</f>
        <v>0</v>
      </c>
      <c r="W122" s="230">
        <v>0</v>
      </c>
      <c r="X122" s="231">
        <f>W122*H122</f>
        <v>0</v>
      </c>
      <c r="AR122" s="14" t="s">
        <v>153</v>
      </c>
      <c r="AT122" s="14" t="s">
        <v>148</v>
      </c>
      <c r="AU122" s="14" t="s">
        <v>81</v>
      </c>
      <c r="AY122" s="14" t="s">
        <v>146</v>
      </c>
      <c r="BE122" s="232">
        <f>IF(O122="základní",K122,0)</f>
        <v>0</v>
      </c>
      <c r="BF122" s="232">
        <f>IF(O122="snížená",K122,0)</f>
        <v>0</v>
      </c>
      <c r="BG122" s="232">
        <f>IF(O122="zákl. přenesená",K122,0)</f>
        <v>0</v>
      </c>
      <c r="BH122" s="232">
        <f>IF(O122="sníž. přenesená",K122,0)</f>
        <v>0</v>
      </c>
      <c r="BI122" s="232">
        <f>IF(O122="nulová",K122,0)</f>
        <v>0</v>
      </c>
      <c r="BJ122" s="14" t="s">
        <v>79</v>
      </c>
      <c r="BK122" s="232">
        <f>ROUND(P122*H122,2)</f>
        <v>0</v>
      </c>
      <c r="BL122" s="14" t="s">
        <v>153</v>
      </c>
      <c r="BM122" s="14" t="s">
        <v>200</v>
      </c>
    </row>
    <row r="123" s="1" customFormat="1" ht="16.5" customHeight="1">
      <c r="B123" s="35"/>
      <c r="C123" s="220" t="s">
        <v>76</v>
      </c>
      <c r="D123" s="220" t="s">
        <v>148</v>
      </c>
      <c r="E123" s="221" t="s">
        <v>201</v>
      </c>
      <c r="F123" s="222" t="s">
        <v>202</v>
      </c>
      <c r="G123" s="223" t="s">
        <v>203</v>
      </c>
      <c r="H123" s="224">
        <v>1224.8199999999999</v>
      </c>
      <c r="I123" s="225"/>
      <c r="J123" s="225"/>
      <c r="K123" s="226">
        <f>ROUND(P123*H123,2)</f>
        <v>0</v>
      </c>
      <c r="L123" s="222" t="s">
        <v>152</v>
      </c>
      <c r="M123" s="40"/>
      <c r="N123" s="227" t="s">
        <v>1</v>
      </c>
      <c r="O123" s="228" t="s">
        <v>41</v>
      </c>
      <c r="P123" s="229">
        <f>I123+J123</f>
        <v>0</v>
      </c>
      <c r="Q123" s="229">
        <f>ROUND(I123*H123,2)</f>
        <v>0</v>
      </c>
      <c r="R123" s="229">
        <f>ROUND(J123*H123,2)</f>
        <v>0</v>
      </c>
      <c r="S123" s="76"/>
      <c r="T123" s="230">
        <f>S123*H123</f>
        <v>0</v>
      </c>
      <c r="U123" s="230">
        <v>0</v>
      </c>
      <c r="V123" s="230">
        <f>U123*H123</f>
        <v>0</v>
      </c>
      <c r="W123" s="230">
        <v>0</v>
      </c>
      <c r="X123" s="231">
        <f>W123*H123</f>
        <v>0</v>
      </c>
      <c r="AR123" s="14" t="s">
        <v>153</v>
      </c>
      <c r="AT123" s="14" t="s">
        <v>148</v>
      </c>
      <c r="AU123" s="14" t="s">
        <v>81</v>
      </c>
      <c r="AY123" s="14" t="s">
        <v>146</v>
      </c>
      <c r="BE123" s="232">
        <f>IF(O123="základní",K123,0)</f>
        <v>0</v>
      </c>
      <c r="BF123" s="232">
        <f>IF(O123="snížená",K123,0)</f>
        <v>0</v>
      </c>
      <c r="BG123" s="232">
        <f>IF(O123="zákl. přenesená",K123,0)</f>
        <v>0</v>
      </c>
      <c r="BH123" s="232">
        <f>IF(O123="sníž. přenesená",K123,0)</f>
        <v>0</v>
      </c>
      <c r="BI123" s="232">
        <f>IF(O123="nulová",K123,0)</f>
        <v>0</v>
      </c>
      <c r="BJ123" s="14" t="s">
        <v>79</v>
      </c>
      <c r="BK123" s="232">
        <f>ROUND(P123*H123,2)</f>
        <v>0</v>
      </c>
      <c r="BL123" s="14" t="s">
        <v>153</v>
      </c>
      <c r="BM123" s="14" t="s">
        <v>204</v>
      </c>
    </row>
    <row r="124" s="12" customFormat="1">
      <c r="B124" s="233"/>
      <c r="C124" s="234"/>
      <c r="D124" s="235" t="s">
        <v>155</v>
      </c>
      <c r="E124" s="234"/>
      <c r="F124" s="237" t="s">
        <v>562</v>
      </c>
      <c r="G124" s="234"/>
      <c r="H124" s="238">
        <v>1224.8199999999999</v>
      </c>
      <c r="I124" s="239"/>
      <c r="J124" s="239"/>
      <c r="K124" s="234"/>
      <c r="L124" s="234"/>
      <c r="M124" s="240"/>
      <c r="N124" s="241"/>
      <c r="O124" s="242"/>
      <c r="P124" s="242"/>
      <c r="Q124" s="242"/>
      <c r="R124" s="242"/>
      <c r="S124" s="242"/>
      <c r="T124" s="242"/>
      <c r="U124" s="242"/>
      <c r="V124" s="242"/>
      <c r="W124" s="242"/>
      <c r="X124" s="243"/>
      <c r="AT124" s="244" t="s">
        <v>155</v>
      </c>
      <c r="AU124" s="244" t="s">
        <v>81</v>
      </c>
      <c r="AV124" s="12" t="s">
        <v>81</v>
      </c>
      <c r="AW124" s="12" t="s">
        <v>4</v>
      </c>
      <c r="AX124" s="12" t="s">
        <v>79</v>
      </c>
      <c r="AY124" s="244" t="s">
        <v>146</v>
      </c>
    </row>
    <row r="125" s="1" customFormat="1" ht="16.5" customHeight="1">
      <c r="B125" s="35"/>
      <c r="C125" s="220" t="s">
        <v>206</v>
      </c>
      <c r="D125" s="220" t="s">
        <v>148</v>
      </c>
      <c r="E125" s="221" t="s">
        <v>207</v>
      </c>
      <c r="F125" s="222" t="s">
        <v>208</v>
      </c>
      <c r="G125" s="223" t="s">
        <v>151</v>
      </c>
      <c r="H125" s="224">
        <v>22</v>
      </c>
      <c r="I125" s="225"/>
      <c r="J125" s="225"/>
      <c r="K125" s="226">
        <f>ROUND(P125*H125,2)</f>
        <v>0</v>
      </c>
      <c r="L125" s="222" t="s">
        <v>152</v>
      </c>
      <c r="M125" s="40"/>
      <c r="N125" s="227" t="s">
        <v>1</v>
      </c>
      <c r="O125" s="228" t="s">
        <v>41</v>
      </c>
      <c r="P125" s="229">
        <f>I125+J125</f>
        <v>0</v>
      </c>
      <c r="Q125" s="229">
        <f>ROUND(I125*H125,2)</f>
        <v>0</v>
      </c>
      <c r="R125" s="229">
        <f>ROUND(J125*H125,2)</f>
        <v>0</v>
      </c>
      <c r="S125" s="76"/>
      <c r="T125" s="230">
        <f>S125*H125</f>
        <v>0</v>
      </c>
      <c r="U125" s="230">
        <v>0</v>
      </c>
      <c r="V125" s="230">
        <f>U125*H125</f>
        <v>0</v>
      </c>
      <c r="W125" s="230">
        <v>0</v>
      </c>
      <c r="X125" s="231">
        <f>W125*H125</f>
        <v>0</v>
      </c>
      <c r="AR125" s="14" t="s">
        <v>153</v>
      </c>
      <c r="AT125" s="14" t="s">
        <v>148</v>
      </c>
      <c r="AU125" s="14" t="s">
        <v>81</v>
      </c>
      <c r="AY125" s="14" t="s">
        <v>146</v>
      </c>
      <c r="BE125" s="232">
        <f>IF(O125="základní",K125,0)</f>
        <v>0</v>
      </c>
      <c r="BF125" s="232">
        <f>IF(O125="snížená",K125,0)</f>
        <v>0</v>
      </c>
      <c r="BG125" s="232">
        <f>IF(O125="zákl. přenesená",K125,0)</f>
        <v>0</v>
      </c>
      <c r="BH125" s="232">
        <f>IF(O125="sníž. přenesená",K125,0)</f>
        <v>0</v>
      </c>
      <c r="BI125" s="232">
        <f>IF(O125="nulová",K125,0)</f>
        <v>0</v>
      </c>
      <c r="BJ125" s="14" t="s">
        <v>79</v>
      </c>
      <c r="BK125" s="232">
        <f>ROUND(P125*H125,2)</f>
        <v>0</v>
      </c>
      <c r="BL125" s="14" t="s">
        <v>153</v>
      </c>
      <c r="BM125" s="14" t="s">
        <v>209</v>
      </c>
    </row>
    <row r="126" s="12" customFormat="1">
      <c r="B126" s="233"/>
      <c r="C126" s="234"/>
      <c r="D126" s="235" t="s">
        <v>155</v>
      </c>
      <c r="E126" s="236" t="s">
        <v>1</v>
      </c>
      <c r="F126" s="237" t="s">
        <v>563</v>
      </c>
      <c r="G126" s="234"/>
      <c r="H126" s="238">
        <v>22</v>
      </c>
      <c r="I126" s="239"/>
      <c r="J126" s="239"/>
      <c r="K126" s="234"/>
      <c r="L126" s="234"/>
      <c r="M126" s="240"/>
      <c r="N126" s="241"/>
      <c r="O126" s="242"/>
      <c r="P126" s="242"/>
      <c r="Q126" s="242"/>
      <c r="R126" s="242"/>
      <c r="S126" s="242"/>
      <c r="T126" s="242"/>
      <c r="U126" s="242"/>
      <c r="V126" s="242"/>
      <c r="W126" s="242"/>
      <c r="X126" s="243"/>
      <c r="AT126" s="244" t="s">
        <v>155</v>
      </c>
      <c r="AU126" s="244" t="s">
        <v>81</v>
      </c>
      <c r="AV126" s="12" t="s">
        <v>81</v>
      </c>
      <c r="AW126" s="12" t="s">
        <v>5</v>
      </c>
      <c r="AX126" s="12" t="s">
        <v>72</v>
      </c>
      <c r="AY126" s="244" t="s">
        <v>146</v>
      </c>
    </row>
    <row r="127" s="1" customFormat="1" ht="16.5" customHeight="1">
      <c r="B127" s="35"/>
      <c r="C127" s="245" t="s">
        <v>211</v>
      </c>
      <c r="D127" s="245" t="s">
        <v>212</v>
      </c>
      <c r="E127" s="246" t="s">
        <v>213</v>
      </c>
      <c r="F127" s="247" t="s">
        <v>214</v>
      </c>
      <c r="G127" s="248" t="s">
        <v>215</v>
      </c>
      <c r="H127" s="249">
        <v>0.33000000000000002</v>
      </c>
      <c r="I127" s="250"/>
      <c r="J127" s="251"/>
      <c r="K127" s="252">
        <f>ROUND(P127*H127,2)</f>
        <v>0</v>
      </c>
      <c r="L127" s="247" t="s">
        <v>152</v>
      </c>
      <c r="M127" s="253"/>
      <c r="N127" s="254" t="s">
        <v>1</v>
      </c>
      <c r="O127" s="228" t="s">
        <v>41</v>
      </c>
      <c r="P127" s="229">
        <f>I127+J127</f>
        <v>0</v>
      </c>
      <c r="Q127" s="229">
        <f>ROUND(I127*H127,2)</f>
        <v>0</v>
      </c>
      <c r="R127" s="229">
        <f>ROUND(J127*H127,2)</f>
        <v>0</v>
      </c>
      <c r="S127" s="76"/>
      <c r="T127" s="230">
        <f>S127*H127</f>
        <v>0</v>
      </c>
      <c r="U127" s="230">
        <v>0.001</v>
      </c>
      <c r="V127" s="230">
        <f>U127*H127</f>
        <v>0.00033</v>
      </c>
      <c r="W127" s="230">
        <v>0</v>
      </c>
      <c r="X127" s="231">
        <f>W127*H127</f>
        <v>0</v>
      </c>
      <c r="AR127" s="14" t="s">
        <v>192</v>
      </c>
      <c r="AT127" s="14" t="s">
        <v>212</v>
      </c>
      <c r="AU127" s="14" t="s">
        <v>81</v>
      </c>
      <c r="AY127" s="14" t="s">
        <v>146</v>
      </c>
      <c r="BE127" s="232">
        <f>IF(O127="základní",K127,0)</f>
        <v>0</v>
      </c>
      <c r="BF127" s="232">
        <f>IF(O127="snížená",K127,0)</f>
        <v>0</v>
      </c>
      <c r="BG127" s="232">
        <f>IF(O127="zákl. přenesená",K127,0)</f>
        <v>0</v>
      </c>
      <c r="BH127" s="232">
        <f>IF(O127="sníž. přenesená",K127,0)</f>
        <v>0</v>
      </c>
      <c r="BI127" s="232">
        <f>IF(O127="nulová",K127,0)</f>
        <v>0</v>
      </c>
      <c r="BJ127" s="14" t="s">
        <v>79</v>
      </c>
      <c r="BK127" s="232">
        <f>ROUND(P127*H127,2)</f>
        <v>0</v>
      </c>
      <c r="BL127" s="14" t="s">
        <v>153</v>
      </c>
      <c r="BM127" s="14" t="s">
        <v>216</v>
      </c>
    </row>
    <row r="128" s="12" customFormat="1">
      <c r="B128" s="233"/>
      <c r="C128" s="234"/>
      <c r="D128" s="235" t="s">
        <v>155</v>
      </c>
      <c r="E128" s="234"/>
      <c r="F128" s="237" t="s">
        <v>564</v>
      </c>
      <c r="G128" s="234"/>
      <c r="H128" s="238">
        <v>0.33000000000000002</v>
      </c>
      <c r="I128" s="239"/>
      <c r="J128" s="239"/>
      <c r="K128" s="234"/>
      <c r="L128" s="234"/>
      <c r="M128" s="240"/>
      <c r="N128" s="241"/>
      <c r="O128" s="242"/>
      <c r="P128" s="242"/>
      <c r="Q128" s="242"/>
      <c r="R128" s="242"/>
      <c r="S128" s="242"/>
      <c r="T128" s="242"/>
      <c r="U128" s="242"/>
      <c r="V128" s="242"/>
      <c r="W128" s="242"/>
      <c r="X128" s="243"/>
      <c r="AT128" s="244" t="s">
        <v>155</v>
      </c>
      <c r="AU128" s="244" t="s">
        <v>81</v>
      </c>
      <c r="AV128" s="12" t="s">
        <v>81</v>
      </c>
      <c r="AW128" s="12" t="s">
        <v>4</v>
      </c>
      <c r="AX128" s="12" t="s">
        <v>79</v>
      </c>
      <c r="AY128" s="244" t="s">
        <v>146</v>
      </c>
    </row>
    <row r="129" s="1" customFormat="1" ht="16.5" customHeight="1">
      <c r="B129" s="35"/>
      <c r="C129" s="220" t="s">
        <v>218</v>
      </c>
      <c r="D129" s="220" t="s">
        <v>148</v>
      </c>
      <c r="E129" s="221" t="s">
        <v>219</v>
      </c>
      <c r="F129" s="222" t="s">
        <v>220</v>
      </c>
      <c r="G129" s="223" t="s">
        <v>151</v>
      </c>
      <c r="H129" s="224">
        <v>22</v>
      </c>
      <c r="I129" s="225"/>
      <c r="J129" s="225"/>
      <c r="K129" s="226">
        <f>ROUND(P129*H129,2)</f>
        <v>0</v>
      </c>
      <c r="L129" s="222" t="s">
        <v>152</v>
      </c>
      <c r="M129" s="40"/>
      <c r="N129" s="227" t="s">
        <v>1</v>
      </c>
      <c r="O129" s="228" t="s">
        <v>41</v>
      </c>
      <c r="P129" s="229">
        <f>I129+J129</f>
        <v>0</v>
      </c>
      <c r="Q129" s="229">
        <f>ROUND(I129*H129,2)</f>
        <v>0</v>
      </c>
      <c r="R129" s="229">
        <f>ROUND(J129*H129,2)</f>
        <v>0</v>
      </c>
      <c r="S129" s="76"/>
      <c r="T129" s="230">
        <f>S129*H129</f>
        <v>0</v>
      </c>
      <c r="U129" s="230">
        <v>0</v>
      </c>
      <c r="V129" s="230">
        <f>U129*H129</f>
        <v>0</v>
      </c>
      <c r="W129" s="230">
        <v>0</v>
      </c>
      <c r="X129" s="231">
        <f>W129*H129</f>
        <v>0</v>
      </c>
      <c r="AR129" s="14" t="s">
        <v>153</v>
      </c>
      <c r="AT129" s="14" t="s">
        <v>148</v>
      </c>
      <c r="AU129" s="14" t="s">
        <v>81</v>
      </c>
      <c r="AY129" s="14" t="s">
        <v>146</v>
      </c>
      <c r="BE129" s="232">
        <f>IF(O129="základní",K129,0)</f>
        <v>0</v>
      </c>
      <c r="BF129" s="232">
        <f>IF(O129="snížená",K129,0)</f>
        <v>0</v>
      </c>
      <c r="BG129" s="232">
        <f>IF(O129="zákl. přenesená",K129,0)</f>
        <v>0</v>
      </c>
      <c r="BH129" s="232">
        <f>IF(O129="sníž. přenesená",K129,0)</f>
        <v>0</v>
      </c>
      <c r="BI129" s="232">
        <f>IF(O129="nulová",K129,0)</f>
        <v>0</v>
      </c>
      <c r="BJ129" s="14" t="s">
        <v>79</v>
      </c>
      <c r="BK129" s="232">
        <f>ROUND(P129*H129,2)</f>
        <v>0</v>
      </c>
      <c r="BL129" s="14" t="s">
        <v>153</v>
      </c>
      <c r="BM129" s="14" t="s">
        <v>221</v>
      </c>
    </row>
    <row r="130" s="12" customFormat="1">
      <c r="B130" s="233"/>
      <c r="C130" s="234"/>
      <c r="D130" s="235" t="s">
        <v>155</v>
      </c>
      <c r="E130" s="236" t="s">
        <v>1</v>
      </c>
      <c r="F130" s="237" t="s">
        <v>563</v>
      </c>
      <c r="G130" s="234"/>
      <c r="H130" s="238">
        <v>22</v>
      </c>
      <c r="I130" s="239"/>
      <c r="J130" s="239"/>
      <c r="K130" s="234"/>
      <c r="L130" s="234"/>
      <c r="M130" s="240"/>
      <c r="N130" s="241"/>
      <c r="O130" s="242"/>
      <c r="P130" s="242"/>
      <c r="Q130" s="242"/>
      <c r="R130" s="242"/>
      <c r="S130" s="242"/>
      <c r="T130" s="242"/>
      <c r="U130" s="242"/>
      <c r="V130" s="242"/>
      <c r="W130" s="242"/>
      <c r="X130" s="243"/>
      <c r="AT130" s="244" t="s">
        <v>155</v>
      </c>
      <c r="AU130" s="244" t="s">
        <v>81</v>
      </c>
      <c r="AV130" s="12" t="s">
        <v>81</v>
      </c>
      <c r="AW130" s="12" t="s">
        <v>5</v>
      </c>
      <c r="AX130" s="12" t="s">
        <v>72</v>
      </c>
      <c r="AY130" s="244" t="s">
        <v>146</v>
      </c>
    </row>
    <row r="131" s="1" customFormat="1" ht="16.5" customHeight="1">
      <c r="B131" s="35"/>
      <c r="C131" s="220" t="s">
        <v>222</v>
      </c>
      <c r="D131" s="220" t="s">
        <v>148</v>
      </c>
      <c r="E131" s="221" t="s">
        <v>223</v>
      </c>
      <c r="F131" s="222" t="s">
        <v>224</v>
      </c>
      <c r="G131" s="223" t="s">
        <v>151</v>
      </c>
      <c r="H131" s="224">
        <v>800</v>
      </c>
      <c r="I131" s="225"/>
      <c r="J131" s="225"/>
      <c r="K131" s="226">
        <f>ROUND(P131*H131,2)</f>
        <v>0</v>
      </c>
      <c r="L131" s="222" t="s">
        <v>152</v>
      </c>
      <c r="M131" s="40"/>
      <c r="N131" s="227" t="s">
        <v>1</v>
      </c>
      <c r="O131" s="228" t="s">
        <v>41</v>
      </c>
      <c r="P131" s="229">
        <f>I131+J131</f>
        <v>0</v>
      </c>
      <c r="Q131" s="229">
        <f>ROUND(I131*H131,2)</f>
        <v>0</v>
      </c>
      <c r="R131" s="229">
        <f>ROUND(J131*H131,2)</f>
        <v>0</v>
      </c>
      <c r="S131" s="76"/>
      <c r="T131" s="230">
        <f>S131*H131</f>
        <v>0</v>
      </c>
      <c r="U131" s="230">
        <v>0</v>
      </c>
      <c r="V131" s="230">
        <f>U131*H131</f>
        <v>0</v>
      </c>
      <c r="W131" s="230">
        <v>0</v>
      </c>
      <c r="X131" s="231">
        <f>W131*H131</f>
        <v>0</v>
      </c>
      <c r="AR131" s="14" t="s">
        <v>153</v>
      </c>
      <c r="AT131" s="14" t="s">
        <v>148</v>
      </c>
      <c r="AU131" s="14" t="s">
        <v>81</v>
      </c>
      <c r="AY131" s="14" t="s">
        <v>146</v>
      </c>
      <c r="BE131" s="232">
        <f>IF(O131="základní",K131,0)</f>
        <v>0</v>
      </c>
      <c r="BF131" s="232">
        <f>IF(O131="snížená",K131,0)</f>
        <v>0</v>
      </c>
      <c r="BG131" s="232">
        <f>IF(O131="zákl. přenesená",K131,0)</f>
        <v>0</v>
      </c>
      <c r="BH131" s="232">
        <f>IF(O131="sníž. přenesená",K131,0)</f>
        <v>0</v>
      </c>
      <c r="BI131" s="232">
        <f>IF(O131="nulová",K131,0)</f>
        <v>0</v>
      </c>
      <c r="BJ131" s="14" t="s">
        <v>79</v>
      </c>
      <c r="BK131" s="232">
        <f>ROUND(P131*H131,2)</f>
        <v>0</v>
      </c>
      <c r="BL131" s="14" t="s">
        <v>153</v>
      </c>
      <c r="BM131" s="14" t="s">
        <v>225</v>
      </c>
    </row>
    <row r="132" s="12" customFormat="1">
      <c r="B132" s="233"/>
      <c r="C132" s="234"/>
      <c r="D132" s="235" t="s">
        <v>155</v>
      </c>
      <c r="E132" s="236" t="s">
        <v>1</v>
      </c>
      <c r="F132" s="237" t="s">
        <v>565</v>
      </c>
      <c r="G132" s="234"/>
      <c r="H132" s="238">
        <v>515</v>
      </c>
      <c r="I132" s="239"/>
      <c r="J132" s="239"/>
      <c r="K132" s="234"/>
      <c r="L132" s="234"/>
      <c r="M132" s="240"/>
      <c r="N132" s="241"/>
      <c r="O132" s="242"/>
      <c r="P132" s="242"/>
      <c r="Q132" s="242"/>
      <c r="R132" s="242"/>
      <c r="S132" s="242"/>
      <c r="T132" s="242"/>
      <c r="U132" s="242"/>
      <c r="V132" s="242"/>
      <c r="W132" s="242"/>
      <c r="X132" s="243"/>
      <c r="AT132" s="244" t="s">
        <v>155</v>
      </c>
      <c r="AU132" s="244" t="s">
        <v>81</v>
      </c>
      <c r="AV132" s="12" t="s">
        <v>81</v>
      </c>
      <c r="AW132" s="12" t="s">
        <v>5</v>
      </c>
      <c r="AX132" s="12" t="s">
        <v>72</v>
      </c>
      <c r="AY132" s="244" t="s">
        <v>146</v>
      </c>
    </row>
    <row r="133" s="12" customFormat="1">
      <c r="B133" s="233"/>
      <c r="C133" s="234"/>
      <c r="D133" s="235" t="s">
        <v>155</v>
      </c>
      <c r="E133" s="236" t="s">
        <v>1</v>
      </c>
      <c r="F133" s="237" t="s">
        <v>566</v>
      </c>
      <c r="G133" s="234"/>
      <c r="H133" s="238">
        <v>23</v>
      </c>
      <c r="I133" s="239"/>
      <c r="J133" s="239"/>
      <c r="K133" s="234"/>
      <c r="L133" s="234"/>
      <c r="M133" s="240"/>
      <c r="N133" s="241"/>
      <c r="O133" s="242"/>
      <c r="P133" s="242"/>
      <c r="Q133" s="242"/>
      <c r="R133" s="242"/>
      <c r="S133" s="242"/>
      <c r="T133" s="242"/>
      <c r="U133" s="242"/>
      <c r="V133" s="242"/>
      <c r="W133" s="242"/>
      <c r="X133" s="243"/>
      <c r="AT133" s="244" t="s">
        <v>155</v>
      </c>
      <c r="AU133" s="244" t="s">
        <v>81</v>
      </c>
      <c r="AV133" s="12" t="s">
        <v>81</v>
      </c>
      <c r="AW133" s="12" t="s">
        <v>5</v>
      </c>
      <c r="AX133" s="12" t="s">
        <v>72</v>
      </c>
      <c r="AY133" s="244" t="s">
        <v>146</v>
      </c>
    </row>
    <row r="134" s="12" customFormat="1">
      <c r="B134" s="233"/>
      <c r="C134" s="234"/>
      <c r="D134" s="235" t="s">
        <v>155</v>
      </c>
      <c r="E134" s="236" t="s">
        <v>1</v>
      </c>
      <c r="F134" s="237" t="s">
        <v>567</v>
      </c>
      <c r="G134" s="234"/>
      <c r="H134" s="238">
        <v>250</v>
      </c>
      <c r="I134" s="239"/>
      <c r="J134" s="239"/>
      <c r="K134" s="234"/>
      <c r="L134" s="234"/>
      <c r="M134" s="240"/>
      <c r="N134" s="241"/>
      <c r="O134" s="242"/>
      <c r="P134" s="242"/>
      <c r="Q134" s="242"/>
      <c r="R134" s="242"/>
      <c r="S134" s="242"/>
      <c r="T134" s="242"/>
      <c r="U134" s="242"/>
      <c r="V134" s="242"/>
      <c r="W134" s="242"/>
      <c r="X134" s="243"/>
      <c r="AT134" s="244" t="s">
        <v>155</v>
      </c>
      <c r="AU134" s="244" t="s">
        <v>81</v>
      </c>
      <c r="AV134" s="12" t="s">
        <v>81</v>
      </c>
      <c r="AW134" s="12" t="s">
        <v>5</v>
      </c>
      <c r="AX134" s="12" t="s">
        <v>72</v>
      </c>
      <c r="AY134" s="244" t="s">
        <v>146</v>
      </c>
    </row>
    <row r="135" s="12" customFormat="1">
      <c r="B135" s="233"/>
      <c r="C135" s="234"/>
      <c r="D135" s="235" t="s">
        <v>155</v>
      </c>
      <c r="E135" s="236" t="s">
        <v>1</v>
      </c>
      <c r="F135" s="237" t="s">
        <v>568</v>
      </c>
      <c r="G135" s="234"/>
      <c r="H135" s="238">
        <v>7</v>
      </c>
      <c r="I135" s="239"/>
      <c r="J135" s="239"/>
      <c r="K135" s="234"/>
      <c r="L135" s="234"/>
      <c r="M135" s="240"/>
      <c r="N135" s="241"/>
      <c r="O135" s="242"/>
      <c r="P135" s="242"/>
      <c r="Q135" s="242"/>
      <c r="R135" s="242"/>
      <c r="S135" s="242"/>
      <c r="T135" s="242"/>
      <c r="U135" s="242"/>
      <c r="V135" s="242"/>
      <c r="W135" s="242"/>
      <c r="X135" s="243"/>
      <c r="AT135" s="244" t="s">
        <v>155</v>
      </c>
      <c r="AU135" s="244" t="s">
        <v>81</v>
      </c>
      <c r="AV135" s="12" t="s">
        <v>81</v>
      </c>
      <c r="AW135" s="12" t="s">
        <v>5</v>
      </c>
      <c r="AX135" s="12" t="s">
        <v>72</v>
      </c>
      <c r="AY135" s="244" t="s">
        <v>146</v>
      </c>
    </row>
    <row r="136" s="12" customFormat="1">
      <c r="B136" s="233"/>
      <c r="C136" s="234"/>
      <c r="D136" s="235" t="s">
        <v>155</v>
      </c>
      <c r="E136" s="236" t="s">
        <v>1</v>
      </c>
      <c r="F136" s="237" t="s">
        <v>569</v>
      </c>
      <c r="G136" s="234"/>
      <c r="H136" s="238">
        <v>5</v>
      </c>
      <c r="I136" s="239"/>
      <c r="J136" s="239"/>
      <c r="K136" s="234"/>
      <c r="L136" s="234"/>
      <c r="M136" s="240"/>
      <c r="N136" s="241"/>
      <c r="O136" s="242"/>
      <c r="P136" s="242"/>
      <c r="Q136" s="242"/>
      <c r="R136" s="242"/>
      <c r="S136" s="242"/>
      <c r="T136" s="242"/>
      <c r="U136" s="242"/>
      <c r="V136" s="242"/>
      <c r="W136" s="242"/>
      <c r="X136" s="243"/>
      <c r="AT136" s="244" t="s">
        <v>155</v>
      </c>
      <c r="AU136" s="244" t="s">
        <v>81</v>
      </c>
      <c r="AV136" s="12" t="s">
        <v>81</v>
      </c>
      <c r="AW136" s="12" t="s">
        <v>5</v>
      </c>
      <c r="AX136" s="12" t="s">
        <v>72</v>
      </c>
      <c r="AY136" s="244" t="s">
        <v>146</v>
      </c>
    </row>
    <row r="137" s="1" customFormat="1" ht="16.5" customHeight="1">
      <c r="B137" s="35"/>
      <c r="C137" s="220" t="s">
        <v>9</v>
      </c>
      <c r="D137" s="220" t="s">
        <v>148</v>
      </c>
      <c r="E137" s="221" t="s">
        <v>230</v>
      </c>
      <c r="F137" s="222" t="s">
        <v>231</v>
      </c>
      <c r="G137" s="223" t="s">
        <v>151</v>
      </c>
      <c r="H137" s="224">
        <v>22</v>
      </c>
      <c r="I137" s="225"/>
      <c r="J137" s="225"/>
      <c r="K137" s="226">
        <f>ROUND(P137*H137,2)</f>
        <v>0</v>
      </c>
      <c r="L137" s="222" t="s">
        <v>152</v>
      </c>
      <c r="M137" s="40"/>
      <c r="N137" s="227" t="s">
        <v>1</v>
      </c>
      <c r="O137" s="228" t="s">
        <v>41</v>
      </c>
      <c r="P137" s="229">
        <f>I137+J137</f>
        <v>0</v>
      </c>
      <c r="Q137" s="229">
        <f>ROUND(I137*H137,2)</f>
        <v>0</v>
      </c>
      <c r="R137" s="229">
        <f>ROUND(J137*H137,2)</f>
        <v>0</v>
      </c>
      <c r="S137" s="76"/>
      <c r="T137" s="230">
        <f>S137*H137</f>
        <v>0</v>
      </c>
      <c r="U137" s="230">
        <v>0</v>
      </c>
      <c r="V137" s="230">
        <f>U137*H137</f>
        <v>0</v>
      </c>
      <c r="W137" s="230">
        <v>0</v>
      </c>
      <c r="X137" s="231">
        <f>W137*H137</f>
        <v>0</v>
      </c>
      <c r="AR137" s="14" t="s">
        <v>153</v>
      </c>
      <c r="AT137" s="14" t="s">
        <v>148</v>
      </c>
      <c r="AU137" s="14" t="s">
        <v>81</v>
      </c>
      <c r="AY137" s="14" t="s">
        <v>146</v>
      </c>
      <c r="BE137" s="232">
        <f>IF(O137="základní",K137,0)</f>
        <v>0</v>
      </c>
      <c r="BF137" s="232">
        <f>IF(O137="snížená",K137,0)</f>
        <v>0</v>
      </c>
      <c r="BG137" s="232">
        <f>IF(O137="zákl. přenesená",K137,0)</f>
        <v>0</v>
      </c>
      <c r="BH137" s="232">
        <f>IF(O137="sníž. přenesená",K137,0)</f>
        <v>0</v>
      </c>
      <c r="BI137" s="232">
        <f>IF(O137="nulová",K137,0)</f>
        <v>0</v>
      </c>
      <c r="BJ137" s="14" t="s">
        <v>79</v>
      </c>
      <c r="BK137" s="232">
        <f>ROUND(P137*H137,2)</f>
        <v>0</v>
      </c>
      <c r="BL137" s="14" t="s">
        <v>153</v>
      </c>
      <c r="BM137" s="14" t="s">
        <v>570</v>
      </c>
    </row>
    <row r="138" s="12" customFormat="1">
      <c r="B138" s="233"/>
      <c r="C138" s="234"/>
      <c r="D138" s="235" t="s">
        <v>155</v>
      </c>
      <c r="E138" s="236" t="s">
        <v>1</v>
      </c>
      <c r="F138" s="237" t="s">
        <v>563</v>
      </c>
      <c r="G138" s="234"/>
      <c r="H138" s="238">
        <v>22</v>
      </c>
      <c r="I138" s="239"/>
      <c r="J138" s="239"/>
      <c r="K138" s="234"/>
      <c r="L138" s="234"/>
      <c r="M138" s="240"/>
      <c r="N138" s="241"/>
      <c r="O138" s="242"/>
      <c r="P138" s="242"/>
      <c r="Q138" s="242"/>
      <c r="R138" s="242"/>
      <c r="S138" s="242"/>
      <c r="T138" s="242"/>
      <c r="U138" s="242"/>
      <c r="V138" s="242"/>
      <c r="W138" s="242"/>
      <c r="X138" s="243"/>
      <c r="AT138" s="244" t="s">
        <v>155</v>
      </c>
      <c r="AU138" s="244" t="s">
        <v>81</v>
      </c>
      <c r="AV138" s="12" t="s">
        <v>81</v>
      </c>
      <c r="AW138" s="12" t="s">
        <v>5</v>
      </c>
      <c r="AX138" s="12" t="s">
        <v>79</v>
      </c>
      <c r="AY138" s="244" t="s">
        <v>146</v>
      </c>
    </row>
    <row r="139" s="1" customFormat="1" ht="16.5" customHeight="1">
      <c r="B139" s="35"/>
      <c r="C139" s="245" t="s">
        <v>233</v>
      </c>
      <c r="D139" s="245" t="s">
        <v>212</v>
      </c>
      <c r="E139" s="246" t="s">
        <v>234</v>
      </c>
      <c r="F139" s="247" t="s">
        <v>235</v>
      </c>
      <c r="G139" s="248" t="s">
        <v>159</v>
      </c>
      <c r="H139" s="249">
        <v>3.2999999999999998</v>
      </c>
      <c r="I139" s="250"/>
      <c r="J139" s="251"/>
      <c r="K139" s="252">
        <f>ROUND(P139*H139,2)</f>
        <v>0</v>
      </c>
      <c r="L139" s="247" t="s">
        <v>152</v>
      </c>
      <c r="M139" s="253"/>
      <c r="N139" s="254" t="s">
        <v>1</v>
      </c>
      <c r="O139" s="228" t="s">
        <v>41</v>
      </c>
      <c r="P139" s="229">
        <f>I139+J139</f>
        <v>0</v>
      </c>
      <c r="Q139" s="229">
        <f>ROUND(I139*H139,2)</f>
        <v>0</v>
      </c>
      <c r="R139" s="229">
        <f>ROUND(J139*H139,2)</f>
        <v>0</v>
      </c>
      <c r="S139" s="76"/>
      <c r="T139" s="230">
        <f>S139*H139</f>
        <v>0</v>
      </c>
      <c r="U139" s="230">
        <v>0.22</v>
      </c>
      <c r="V139" s="230">
        <f>U139*H139</f>
        <v>0.72599999999999998</v>
      </c>
      <c r="W139" s="230">
        <v>0</v>
      </c>
      <c r="X139" s="231">
        <f>W139*H139</f>
        <v>0</v>
      </c>
      <c r="AR139" s="14" t="s">
        <v>192</v>
      </c>
      <c r="AT139" s="14" t="s">
        <v>212</v>
      </c>
      <c r="AU139" s="14" t="s">
        <v>81</v>
      </c>
      <c r="AY139" s="14" t="s">
        <v>146</v>
      </c>
      <c r="BE139" s="232">
        <f>IF(O139="základní",K139,0)</f>
        <v>0</v>
      </c>
      <c r="BF139" s="232">
        <f>IF(O139="snížená",K139,0)</f>
        <v>0</v>
      </c>
      <c r="BG139" s="232">
        <f>IF(O139="zákl. přenesená",K139,0)</f>
        <v>0</v>
      </c>
      <c r="BH139" s="232">
        <f>IF(O139="sníž. přenesená",K139,0)</f>
        <v>0</v>
      </c>
      <c r="BI139" s="232">
        <f>IF(O139="nulová",K139,0)</f>
        <v>0</v>
      </c>
      <c r="BJ139" s="14" t="s">
        <v>79</v>
      </c>
      <c r="BK139" s="232">
        <f>ROUND(P139*H139,2)</f>
        <v>0</v>
      </c>
      <c r="BL139" s="14" t="s">
        <v>153</v>
      </c>
      <c r="BM139" s="14" t="s">
        <v>571</v>
      </c>
    </row>
    <row r="140" s="12" customFormat="1">
      <c r="B140" s="233"/>
      <c r="C140" s="234"/>
      <c r="D140" s="235" t="s">
        <v>155</v>
      </c>
      <c r="E140" s="234"/>
      <c r="F140" s="237" t="s">
        <v>572</v>
      </c>
      <c r="G140" s="234"/>
      <c r="H140" s="238">
        <v>3.2999999999999998</v>
      </c>
      <c r="I140" s="239"/>
      <c r="J140" s="239"/>
      <c r="K140" s="234"/>
      <c r="L140" s="234"/>
      <c r="M140" s="240"/>
      <c r="N140" s="241"/>
      <c r="O140" s="242"/>
      <c r="P140" s="242"/>
      <c r="Q140" s="242"/>
      <c r="R140" s="242"/>
      <c r="S140" s="242"/>
      <c r="T140" s="242"/>
      <c r="U140" s="242"/>
      <c r="V140" s="242"/>
      <c r="W140" s="242"/>
      <c r="X140" s="243"/>
      <c r="AT140" s="244" t="s">
        <v>155</v>
      </c>
      <c r="AU140" s="244" t="s">
        <v>81</v>
      </c>
      <c r="AV140" s="12" t="s">
        <v>81</v>
      </c>
      <c r="AW140" s="12" t="s">
        <v>4</v>
      </c>
      <c r="AX140" s="12" t="s">
        <v>79</v>
      </c>
      <c r="AY140" s="244" t="s">
        <v>146</v>
      </c>
    </row>
    <row r="141" s="11" customFormat="1" ht="22.8" customHeight="1">
      <c r="B141" s="203"/>
      <c r="C141" s="204"/>
      <c r="D141" s="205" t="s">
        <v>71</v>
      </c>
      <c r="E141" s="218" t="s">
        <v>81</v>
      </c>
      <c r="F141" s="218" t="s">
        <v>238</v>
      </c>
      <c r="G141" s="204"/>
      <c r="H141" s="204"/>
      <c r="I141" s="207"/>
      <c r="J141" s="207"/>
      <c r="K141" s="219">
        <f>BK141</f>
        <v>0</v>
      </c>
      <c r="L141" s="204"/>
      <c r="M141" s="209"/>
      <c r="N141" s="210"/>
      <c r="O141" s="211"/>
      <c r="P141" s="211"/>
      <c r="Q141" s="212">
        <f>SUM(Q142:Q151)</f>
        <v>0</v>
      </c>
      <c r="R141" s="212">
        <f>SUM(R142:R151)</f>
        <v>0</v>
      </c>
      <c r="S141" s="211"/>
      <c r="T141" s="213">
        <f>SUM(T142:T151)</f>
        <v>0</v>
      </c>
      <c r="U141" s="211"/>
      <c r="V141" s="213">
        <f>SUM(V142:V151)</f>
        <v>23.752605800000001</v>
      </c>
      <c r="W141" s="211"/>
      <c r="X141" s="214">
        <f>SUM(X142:X151)</f>
        <v>0</v>
      </c>
      <c r="AR141" s="215" t="s">
        <v>79</v>
      </c>
      <c r="AT141" s="216" t="s">
        <v>71</v>
      </c>
      <c r="AU141" s="216" t="s">
        <v>79</v>
      </c>
      <c r="AY141" s="215" t="s">
        <v>146</v>
      </c>
      <c r="BK141" s="217">
        <f>SUM(BK142:BK151)</f>
        <v>0</v>
      </c>
    </row>
    <row r="142" s="1" customFormat="1" ht="16.5" customHeight="1">
      <c r="B142" s="35"/>
      <c r="C142" s="220" t="s">
        <v>239</v>
      </c>
      <c r="D142" s="220" t="s">
        <v>148</v>
      </c>
      <c r="E142" s="221" t="s">
        <v>240</v>
      </c>
      <c r="F142" s="222" t="s">
        <v>241</v>
      </c>
      <c r="G142" s="223" t="s">
        <v>159</v>
      </c>
      <c r="H142" s="224">
        <v>11.550000000000001</v>
      </c>
      <c r="I142" s="225"/>
      <c r="J142" s="225"/>
      <c r="K142" s="226">
        <f>ROUND(P142*H142,2)</f>
        <v>0</v>
      </c>
      <c r="L142" s="222" t="s">
        <v>152</v>
      </c>
      <c r="M142" s="40"/>
      <c r="N142" s="227" t="s">
        <v>1</v>
      </c>
      <c r="O142" s="228" t="s">
        <v>41</v>
      </c>
      <c r="P142" s="229">
        <f>I142+J142</f>
        <v>0</v>
      </c>
      <c r="Q142" s="229">
        <f>ROUND(I142*H142,2)</f>
        <v>0</v>
      </c>
      <c r="R142" s="229">
        <f>ROUND(J142*H142,2)</f>
        <v>0</v>
      </c>
      <c r="S142" s="76"/>
      <c r="T142" s="230">
        <f>S142*H142</f>
        <v>0</v>
      </c>
      <c r="U142" s="230">
        <v>1.665</v>
      </c>
      <c r="V142" s="230">
        <f>U142*H142</f>
        <v>19.23075</v>
      </c>
      <c r="W142" s="230">
        <v>0</v>
      </c>
      <c r="X142" s="231">
        <f>W142*H142</f>
        <v>0</v>
      </c>
      <c r="AR142" s="14" t="s">
        <v>153</v>
      </c>
      <c r="AT142" s="14" t="s">
        <v>148</v>
      </c>
      <c r="AU142" s="14" t="s">
        <v>81</v>
      </c>
      <c r="AY142" s="14" t="s">
        <v>146</v>
      </c>
      <c r="BE142" s="232">
        <f>IF(O142="základní",K142,0)</f>
        <v>0</v>
      </c>
      <c r="BF142" s="232">
        <f>IF(O142="snížená",K142,0)</f>
        <v>0</v>
      </c>
      <c r="BG142" s="232">
        <f>IF(O142="zákl. přenesená",K142,0)</f>
        <v>0</v>
      </c>
      <c r="BH142" s="232">
        <f>IF(O142="sníž. přenesená",K142,0)</f>
        <v>0</v>
      </c>
      <c r="BI142" s="232">
        <f>IF(O142="nulová",K142,0)</f>
        <v>0</v>
      </c>
      <c r="BJ142" s="14" t="s">
        <v>79</v>
      </c>
      <c r="BK142" s="232">
        <f>ROUND(P142*H142,2)</f>
        <v>0</v>
      </c>
      <c r="BL142" s="14" t="s">
        <v>153</v>
      </c>
      <c r="BM142" s="14" t="s">
        <v>242</v>
      </c>
    </row>
    <row r="143" s="12" customFormat="1">
      <c r="B143" s="233"/>
      <c r="C143" s="234"/>
      <c r="D143" s="235" t="s">
        <v>155</v>
      </c>
      <c r="E143" s="236" t="s">
        <v>1</v>
      </c>
      <c r="F143" s="237" t="s">
        <v>573</v>
      </c>
      <c r="G143" s="234"/>
      <c r="H143" s="238">
        <v>11.550000000000001</v>
      </c>
      <c r="I143" s="239"/>
      <c r="J143" s="239"/>
      <c r="K143" s="234"/>
      <c r="L143" s="234"/>
      <c r="M143" s="240"/>
      <c r="N143" s="241"/>
      <c r="O143" s="242"/>
      <c r="P143" s="242"/>
      <c r="Q143" s="242"/>
      <c r="R143" s="242"/>
      <c r="S143" s="242"/>
      <c r="T143" s="242"/>
      <c r="U143" s="242"/>
      <c r="V143" s="242"/>
      <c r="W143" s="242"/>
      <c r="X143" s="243"/>
      <c r="AT143" s="244" t="s">
        <v>155</v>
      </c>
      <c r="AU143" s="244" t="s">
        <v>81</v>
      </c>
      <c r="AV143" s="12" t="s">
        <v>81</v>
      </c>
      <c r="AW143" s="12" t="s">
        <v>5</v>
      </c>
      <c r="AX143" s="12" t="s">
        <v>79</v>
      </c>
      <c r="AY143" s="244" t="s">
        <v>146</v>
      </c>
    </row>
    <row r="144" s="1" customFormat="1" ht="16.5" customHeight="1">
      <c r="B144" s="35"/>
      <c r="C144" s="220" t="s">
        <v>244</v>
      </c>
      <c r="D144" s="220" t="s">
        <v>148</v>
      </c>
      <c r="E144" s="221" t="s">
        <v>245</v>
      </c>
      <c r="F144" s="222" t="s">
        <v>246</v>
      </c>
      <c r="G144" s="223" t="s">
        <v>151</v>
      </c>
      <c r="H144" s="224">
        <v>101.64</v>
      </c>
      <c r="I144" s="225"/>
      <c r="J144" s="225"/>
      <c r="K144" s="226">
        <f>ROUND(P144*H144,2)</f>
        <v>0</v>
      </c>
      <c r="L144" s="222" t="s">
        <v>152</v>
      </c>
      <c r="M144" s="40"/>
      <c r="N144" s="227" t="s">
        <v>1</v>
      </c>
      <c r="O144" s="228" t="s">
        <v>41</v>
      </c>
      <c r="P144" s="229">
        <f>I144+J144</f>
        <v>0</v>
      </c>
      <c r="Q144" s="229">
        <f>ROUND(I144*H144,2)</f>
        <v>0</v>
      </c>
      <c r="R144" s="229">
        <f>ROUND(J144*H144,2)</f>
        <v>0</v>
      </c>
      <c r="S144" s="76"/>
      <c r="T144" s="230">
        <f>S144*H144</f>
        <v>0</v>
      </c>
      <c r="U144" s="230">
        <v>0.00017000000000000001</v>
      </c>
      <c r="V144" s="230">
        <f>U144*H144</f>
        <v>0.0172788</v>
      </c>
      <c r="W144" s="230">
        <v>0</v>
      </c>
      <c r="X144" s="231">
        <f>W144*H144</f>
        <v>0</v>
      </c>
      <c r="AR144" s="14" t="s">
        <v>153</v>
      </c>
      <c r="AT144" s="14" t="s">
        <v>148</v>
      </c>
      <c r="AU144" s="14" t="s">
        <v>81</v>
      </c>
      <c r="AY144" s="14" t="s">
        <v>146</v>
      </c>
      <c r="BE144" s="232">
        <f>IF(O144="základní",K144,0)</f>
        <v>0</v>
      </c>
      <c r="BF144" s="232">
        <f>IF(O144="snížená",K144,0)</f>
        <v>0</v>
      </c>
      <c r="BG144" s="232">
        <f>IF(O144="zákl. přenesená",K144,0)</f>
        <v>0</v>
      </c>
      <c r="BH144" s="232">
        <f>IF(O144="sníž. přenesená",K144,0)</f>
        <v>0</v>
      </c>
      <c r="BI144" s="232">
        <f>IF(O144="nulová",K144,0)</f>
        <v>0</v>
      </c>
      <c r="BJ144" s="14" t="s">
        <v>79</v>
      </c>
      <c r="BK144" s="232">
        <f>ROUND(P144*H144,2)</f>
        <v>0</v>
      </c>
      <c r="BL144" s="14" t="s">
        <v>153</v>
      </c>
      <c r="BM144" s="14" t="s">
        <v>247</v>
      </c>
    </row>
    <row r="145" s="12" customFormat="1">
      <c r="B145" s="233"/>
      <c r="C145" s="234"/>
      <c r="D145" s="235" t="s">
        <v>155</v>
      </c>
      <c r="E145" s="236" t="s">
        <v>1</v>
      </c>
      <c r="F145" s="237" t="s">
        <v>574</v>
      </c>
      <c r="G145" s="234"/>
      <c r="H145" s="238">
        <v>92.400000000000006</v>
      </c>
      <c r="I145" s="239"/>
      <c r="J145" s="239"/>
      <c r="K145" s="234"/>
      <c r="L145" s="234"/>
      <c r="M145" s="240"/>
      <c r="N145" s="241"/>
      <c r="O145" s="242"/>
      <c r="P145" s="242"/>
      <c r="Q145" s="242"/>
      <c r="R145" s="242"/>
      <c r="S145" s="242"/>
      <c r="T145" s="242"/>
      <c r="U145" s="242"/>
      <c r="V145" s="242"/>
      <c r="W145" s="242"/>
      <c r="X145" s="243"/>
      <c r="AT145" s="244" t="s">
        <v>155</v>
      </c>
      <c r="AU145" s="244" t="s">
        <v>81</v>
      </c>
      <c r="AV145" s="12" t="s">
        <v>81</v>
      </c>
      <c r="AW145" s="12" t="s">
        <v>5</v>
      </c>
      <c r="AX145" s="12" t="s">
        <v>79</v>
      </c>
      <c r="AY145" s="244" t="s">
        <v>146</v>
      </c>
    </row>
    <row r="146" s="12" customFormat="1">
      <c r="B146" s="233"/>
      <c r="C146" s="234"/>
      <c r="D146" s="235" t="s">
        <v>155</v>
      </c>
      <c r="E146" s="234"/>
      <c r="F146" s="237" t="s">
        <v>575</v>
      </c>
      <c r="G146" s="234"/>
      <c r="H146" s="238">
        <v>101.64</v>
      </c>
      <c r="I146" s="239"/>
      <c r="J146" s="239"/>
      <c r="K146" s="234"/>
      <c r="L146" s="234"/>
      <c r="M146" s="240"/>
      <c r="N146" s="241"/>
      <c r="O146" s="242"/>
      <c r="P146" s="242"/>
      <c r="Q146" s="242"/>
      <c r="R146" s="242"/>
      <c r="S146" s="242"/>
      <c r="T146" s="242"/>
      <c r="U146" s="242"/>
      <c r="V146" s="242"/>
      <c r="W146" s="242"/>
      <c r="X146" s="243"/>
      <c r="AT146" s="244" t="s">
        <v>155</v>
      </c>
      <c r="AU146" s="244" t="s">
        <v>81</v>
      </c>
      <c r="AV146" s="12" t="s">
        <v>81</v>
      </c>
      <c r="AW146" s="12" t="s">
        <v>4</v>
      </c>
      <c r="AX146" s="12" t="s">
        <v>79</v>
      </c>
      <c r="AY146" s="244" t="s">
        <v>146</v>
      </c>
    </row>
    <row r="147" s="1" customFormat="1" ht="16.5" customHeight="1">
      <c r="B147" s="35"/>
      <c r="C147" s="245" t="s">
        <v>250</v>
      </c>
      <c r="D147" s="245" t="s">
        <v>212</v>
      </c>
      <c r="E147" s="246" t="s">
        <v>251</v>
      </c>
      <c r="F147" s="247" t="s">
        <v>252</v>
      </c>
      <c r="G147" s="248" t="s">
        <v>151</v>
      </c>
      <c r="H147" s="249">
        <v>101.64</v>
      </c>
      <c r="I147" s="250"/>
      <c r="J147" s="251"/>
      <c r="K147" s="252">
        <f>ROUND(P147*H147,2)</f>
        <v>0</v>
      </c>
      <c r="L147" s="247" t="s">
        <v>152</v>
      </c>
      <c r="M147" s="253"/>
      <c r="N147" s="254" t="s">
        <v>1</v>
      </c>
      <c r="O147" s="228" t="s">
        <v>41</v>
      </c>
      <c r="P147" s="229">
        <f>I147+J147</f>
        <v>0</v>
      </c>
      <c r="Q147" s="229">
        <f>ROUND(I147*H147,2)</f>
        <v>0</v>
      </c>
      <c r="R147" s="229">
        <f>ROUND(J147*H147,2)</f>
        <v>0</v>
      </c>
      <c r="S147" s="76"/>
      <c r="T147" s="230">
        <f>S147*H147</f>
        <v>0</v>
      </c>
      <c r="U147" s="230">
        <v>0.00029999999999999997</v>
      </c>
      <c r="V147" s="230">
        <f>U147*H147</f>
        <v>0.030491999999999998</v>
      </c>
      <c r="W147" s="230">
        <v>0</v>
      </c>
      <c r="X147" s="231">
        <f>W147*H147</f>
        <v>0</v>
      </c>
      <c r="AR147" s="14" t="s">
        <v>192</v>
      </c>
      <c r="AT147" s="14" t="s">
        <v>212</v>
      </c>
      <c r="AU147" s="14" t="s">
        <v>81</v>
      </c>
      <c r="AY147" s="14" t="s">
        <v>146</v>
      </c>
      <c r="BE147" s="232">
        <f>IF(O147="základní",K147,0)</f>
        <v>0</v>
      </c>
      <c r="BF147" s="232">
        <f>IF(O147="snížená",K147,0)</f>
        <v>0</v>
      </c>
      <c r="BG147" s="232">
        <f>IF(O147="zákl. přenesená",K147,0)</f>
        <v>0</v>
      </c>
      <c r="BH147" s="232">
        <f>IF(O147="sníž. přenesená",K147,0)</f>
        <v>0</v>
      </c>
      <c r="BI147" s="232">
        <f>IF(O147="nulová",K147,0)</f>
        <v>0</v>
      </c>
      <c r="BJ147" s="14" t="s">
        <v>79</v>
      </c>
      <c r="BK147" s="232">
        <f>ROUND(P147*H147,2)</f>
        <v>0</v>
      </c>
      <c r="BL147" s="14" t="s">
        <v>153</v>
      </c>
      <c r="BM147" s="14" t="s">
        <v>253</v>
      </c>
    </row>
    <row r="148" s="12" customFormat="1">
      <c r="B148" s="233"/>
      <c r="C148" s="234"/>
      <c r="D148" s="235" t="s">
        <v>155</v>
      </c>
      <c r="E148" s="234"/>
      <c r="F148" s="237" t="s">
        <v>575</v>
      </c>
      <c r="G148" s="234"/>
      <c r="H148" s="238">
        <v>101.64</v>
      </c>
      <c r="I148" s="239"/>
      <c r="J148" s="239"/>
      <c r="K148" s="234"/>
      <c r="L148" s="234"/>
      <c r="M148" s="240"/>
      <c r="N148" s="241"/>
      <c r="O148" s="242"/>
      <c r="P148" s="242"/>
      <c r="Q148" s="242"/>
      <c r="R148" s="242"/>
      <c r="S148" s="242"/>
      <c r="T148" s="242"/>
      <c r="U148" s="242"/>
      <c r="V148" s="242"/>
      <c r="W148" s="242"/>
      <c r="X148" s="243"/>
      <c r="AT148" s="244" t="s">
        <v>155</v>
      </c>
      <c r="AU148" s="244" t="s">
        <v>81</v>
      </c>
      <c r="AV148" s="12" t="s">
        <v>81</v>
      </c>
      <c r="AW148" s="12" t="s">
        <v>4</v>
      </c>
      <c r="AX148" s="12" t="s">
        <v>79</v>
      </c>
      <c r="AY148" s="244" t="s">
        <v>146</v>
      </c>
    </row>
    <row r="149" s="1" customFormat="1" ht="16.5" customHeight="1">
      <c r="B149" s="35"/>
      <c r="C149" s="220" t="s">
        <v>96</v>
      </c>
      <c r="D149" s="220" t="s">
        <v>148</v>
      </c>
      <c r="E149" s="221" t="s">
        <v>254</v>
      </c>
      <c r="F149" s="222" t="s">
        <v>255</v>
      </c>
      <c r="G149" s="223" t="s">
        <v>159</v>
      </c>
      <c r="H149" s="224">
        <v>2.3100000000000001</v>
      </c>
      <c r="I149" s="225"/>
      <c r="J149" s="225"/>
      <c r="K149" s="226">
        <f>ROUND(P149*H149,2)</f>
        <v>0</v>
      </c>
      <c r="L149" s="222" t="s">
        <v>152</v>
      </c>
      <c r="M149" s="40"/>
      <c r="N149" s="227" t="s">
        <v>1</v>
      </c>
      <c r="O149" s="228" t="s">
        <v>41</v>
      </c>
      <c r="P149" s="229">
        <f>I149+J149</f>
        <v>0</v>
      </c>
      <c r="Q149" s="229">
        <f>ROUND(I149*H149,2)</f>
        <v>0</v>
      </c>
      <c r="R149" s="229">
        <f>ROUND(J149*H149,2)</f>
        <v>0</v>
      </c>
      <c r="S149" s="76"/>
      <c r="T149" s="230">
        <f>S149*H149</f>
        <v>0</v>
      </c>
      <c r="U149" s="230">
        <v>1.9205000000000001</v>
      </c>
      <c r="V149" s="230">
        <f>U149*H149</f>
        <v>4.4363550000000007</v>
      </c>
      <c r="W149" s="230">
        <v>0</v>
      </c>
      <c r="X149" s="231">
        <f>W149*H149</f>
        <v>0</v>
      </c>
      <c r="AR149" s="14" t="s">
        <v>153</v>
      </c>
      <c r="AT149" s="14" t="s">
        <v>148</v>
      </c>
      <c r="AU149" s="14" t="s">
        <v>81</v>
      </c>
      <c r="AY149" s="14" t="s">
        <v>146</v>
      </c>
      <c r="BE149" s="232">
        <f>IF(O149="základní",K149,0)</f>
        <v>0</v>
      </c>
      <c r="BF149" s="232">
        <f>IF(O149="snížená",K149,0)</f>
        <v>0</v>
      </c>
      <c r="BG149" s="232">
        <f>IF(O149="zákl. přenesená",K149,0)</f>
        <v>0</v>
      </c>
      <c r="BH149" s="232">
        <f>IF(O149="sníž. přenesená",K149,0)</f>
        <v>0</v>
      </c>
      <c r="BI149" s="232">
        <f>IF(O149="nulová",K149,0)</f>
        <v>0</v>
      </c>
      <c r="BJ149" s="14" t="s">
        <v>79</v>
      </c>
      <c r="BK149" s="232">
        <f>ROUND(P149*H149,2)</f>
        <v>0</v>
      </c>
      <c r="BL149" s="14" t="s">
        <v>153</v>
      </c>
      <c r="BM149" s="14" t="s">
        <v>256</v>
      </c>
    </row>
    <row r="150" s="12" customFormat="1">
      <c r="B150" s="233"/>
      <c r="C150" s="234"/>
      <c r="D150" s="235" t="s">
        <v>155</v>
      </c>
      <c r="E150" s="236" t="s">
        <v>1</v>
      </c>
      <c r="F150" s="237" t="s">
        <v>576</v>
      </c>
      <c r="G150" s="234"/>
      <c r="H150" s="238">
        <v>2.3100000000000001</v>
      </c>
      <c r="I150" s="239"/>
      <c r="J150" s="239"/>
      <c r="K150" s="234"/>
      <c r="L150" s="234"/>
      <c r="M150" s="240"/>
      <c r="N150" s="241"/>
      <c r="O150" s="242"/>
      <c r="P150" s="242"/>
      <c r="Q150" s="242"/>
      <c r="R150" s="242"/>
      <c r="S150" s="242"/>
      <c r="T150" s="242"/>
      <c r="U150" s="242"/>
      <c r="V150" s="242"/>
      <c r="W150" s="242"/>
      <c r="X150" s="243"/>
      <c r="AT150" s="244" t="s">
        <v>155</v>
      </c>
      <c r="AU150" s="244" t="s">
        <v>81</v>
      </c>
      <c r="AV150" s="12" t="s">
        <v>81</v>
      </c>
      <c r="AW150" s="12" t="s">
        <v>5</v>
      </c>
      <c r="AX150" s="12" t="s">
        <v>79</v>
      </c>
      <c r="AY150" s="244" t="s">
        <v>146</v>
      </c>
    </row>
    <row r="151" s="1" customFormat="1" ht="16.5" customHeight="1">
      <c r="B151" s="35"/>
      <c r="C151" s="220" t="s">
        <v>8</v>
      </c>
      <c r="D151" s="220" t="s">
        <v>148</v>
      </c>
      <c r="E151" s="221" t="s">
        <v>258</v>
      </c>
      <c r="F151" s="222" t="s">
        <v>259</v>
      </c>
      <c r="G151" s="223" t="s">
        <v>260</v>
      </c>
      <c r="H151" s="224">
        <v>77</v>
      </c>
      <c r="I151" s="225"/>
      <c r="J151" s="225"/>
      <c r="K151" s="226">
        <f>ROUND(P151*H151,2)</f>
        <v>0</v>
      </c>
      <c r="L151" s="222" t="s">
        <v>152</v>
      </c>
      <c r="M151" s="40"/>
      <c r="N151" s="227" t="s">
        <v>1</v>
      </c>
      <c r="O151" s="228" t="s">
        <v>41</v>
      </c>
      <c r="P151" s="229">
        <f>I151+J151</f>
        <v>0</v>
      </c>
      <c r="Q151" s="229">
        <f>ROUND(I151*H151,2)</f>
        <v>0</v>
      </c>
      <c r="R151" s="229">
        <f>ROUND(J151*H151,2)</f>
        <v>0</v>
      </c>
      <c r="S151" s="76"/>
      <c r="T151" s="230">
        <f>S151*H151</f>
        <v>0</v>
      </c>
      <c r="U151" s="230">
        <v>0.00048999999999999998</v>
      </c>
      <c r="V151" s="230">
        <f>U151*H151</f>
        <v>0.03773</v>
      </c>
      <c r="W151" s="230">
        <v>0</v>
      </c>
      <c r="X151" s="231">
        <f>W151*H151</f>
        <v>0</v>
      </c>
      <c r="AR151" s="14" t="s">
        <v>153</v>
      </c>
      <c r="AT151" s="14" t="s">
        <v>148</v>
      </c>
      <c r="AU151" s="14" t="s">
        <v>81</v>
      </c>
      <c r="AY151" s="14" t="s">
        <v>146</v>
      </c>
      <c r="BE151" s="232">
        <f>IF(O151="základní",K151,0)</f>
        <v>0</v>
      </c>
      <c r="BF151" s="232">
        <f>IF(O151="snížená",K151,0)</f>
        <v>0</v>
      </c>
      <c r="BG151" s="232">
        <f>IF(O151="zákl. přenesená",K151,0)</f>
        <v>0</v>
      </c>
      <c r="BH151" s="232">
        <f>IF(O151="sníž. přenesená",K151,0)</f>
        <v>0</v>
      </c>
      <c r="BI151" s="232">
        <f>IF(O151="nulová",K151,0)</f>
        <v>0</v>
      </c>
      <c r="BJ151" s="14" t="s">
        <v>79</v>
      </c>
      <c r="BK151" s="232">
        <f>ROUND(P151*H151,2)</f>
        <v>0</v>
      </c>
      <c r="BL151" s="14" t="s">
        <v>153</v>
      </c>
      <c r="BM151" s="14" t="s">
        <v>261</v>
      </c>
    </row>
    <row r="152" s="11" customFormat="1" ht="22.8" customHeight="1">
      <c r="B152" s="203"/>
      <c r="C152" s="204"/>
      <c r="D152" s="205" t="s">
        <v>71</v>
      </c>
      <c r="E152" s="218" t="s">
        <v>178</v>
      </c>
      <c r="F152" s="218" t="s">
        <v>262</v>
      </c>
      <c r="G152" s="204"/>
      <c r="H152" s="204"/>
      <c r="I152" s="207"/>
      <c r="J152" s="207"/>
      <c r="K152" s="219">
        <f>BK152</f>
        <v>0</v>
      </c>
      <c r="L152" s="204"/>
      <c r="M152" s="209"/>
      <c r="N152" s="210"/>
      <c r="O152" s="211"/>
      <c r="P152" s="211"/>
      <c r="Q152" s="212">
        <f>SUM(Q153:Q197)</f>
        <v>0</v>
      </c>
      <c r="R152" s="212">
        <f>SUM(R153:R197)</f>
        <v>0</v>
      </c>
      <c r="S152" s="211"/>
      <c r="T152" s="213">
        <f>SUM(T153:T197)</f>
        <v>0</v>
      </c>
      <c r="U152" s="211"/>
      <c r="V152" s="213">
        <f>SUM(V153:V197)</f>
        <v>1219.9723960000003</v>
      </c>
      <c r="W152" s="211"/>
      <c r="X152" s="214">
        <f>SUM(X153:X197)</f>
        <v>0</v>
      </c>
      <c r="AR152" s="215" t="s">
        <v>79</v>
      </c>
      <c r="AT152" s="216" t="s">
        <v>71</v>
      </c>
      <c r="AU152" s="216" t="s">
        <v>79</v>
      </c>
      <c r="AY152" s="215" t="s">
        <v>146</v>
      </c>
      <c r="BK152" s="217">
        <f>SUM(BK153:BK197)</f>
        <v>0</v>
      </c>
    </row>
    <row r="153" s="1" customFormat="1" ht="16.5" customHeight="1">
      <c r="B153" s="35"/>
      <c r="C153" s="220" t="s">
        <v>263</v>
      </c>
      <c r="D153" s="220" t="s">
        <v>148</v>
      </c>
      <c r="E153" s="221" t="s">
        <v>264</v>
      </c>
      <c r="F153" s="222" t="s">
        <v>265</v>
      </c>
      <c r="G153" s="223" t="s">
        <v>151</v>
      </c>
      <c r="H153" s="224">
        <v>645</v>
      </c>
      <c r="I153" s="225"/>
      <c r="J153" s="225"/>
      <c r="K153" s="226">
        <f>ROUND(P153*H153,2)</f>
        <v>0</v>
      </c>
      <c r="L153" s="222" t="s">
        <v>152</v>
      </c>
      <c r="M153" s="40"/>
      <c r="N153" s="227" t="s">
        <v>1</v>
      </c>
      <c r="O153" s="228" t="s">
        <v>41</v>
      </c>
      <c r="P153" s="229">
        <f>I153+J153</f>
        <v>0</v>
      </c>
      <c r="Q153" s="229">
        <f>ROUND(I153*H153,2)</f>
        <v>0</v>
      </c>
      <c r="R153" s="229">
        <f>ROUND(J153*H153,2)</f>
        <v>0</v>
      </c>
      <c r="S153" s="76"/>
      <c r="T153" s="230">
        <f>S153*H153</f>
        <v>0</v>
      </c>
      <c r="U153" s="230">
        <v>0.1012</v>
      </c>
      <c r="V153" s="230">
        <f>U153*H153</f>
        <v>65.274000000000001</v>
      </c>
      <c r="W153" s="230">
        <v>0</v>
      </c>
      <c r="X153" s="231">
        <f>W153*H153</f>
        <v>0</v>
      </c>
      <c r="AR153" s="14" t="s">
        <v>153</v>
      </c>
      <c r="AT153" s="14" t="s">
        <v>148</v>
      </c>
      <c r="AU153" s="14" t="s">
        <v>81</v>
      </c>
      <c r="AY153" s="14" t="s">
        <v>146</v>
      </c>
      <c r="BE153" s="232">
        <f>IF(O153="základní",K153,0)</f>
        <v>0</v>
      </c>
      <c r="BF153" s="232">
        <f>IF(O153="snížená",K153,0)</f>
        <v>0</v>
      </c>
      <c r="BG153" s="232">
        <f>IF(O153="zákl. přenesená",K153,0)</f>
        <v>0</v>
      </c>
      <c r="BH153" s="232">
        <f>IF(O153="sníž. přenesená",K153,0)</f>
        <v>0</v>
      </c>
      <c r="BI153" s="232">
        <f>IF(O153="nulová",K153,0)</f>
        <v>0</v>
      </c>
      <c r="BJ153" s="14" t="s">
        <v>79</v>
      </c>
      <c r="BK153" s="232">
        <f>ROUND(P153*H153,2)</f>
        <v>0</v>
      </c>
      <c r="BL153" s="14" t="s">
        <v>153</v>
      </c>
      <c r="BM153" s="14" t="s">
        <v>266</v>
      </c>
    </row>
    <row r="154" s="12" customFormat="1">
      <c r="B154" s="233"/>
      <c r="C154" s="234"/>
      <c r="D154" s="235" t="s">
        <v>155</v>
      </c>
      <c r="E154" s="236" t="s">
        <v>1</v>
      </c>
      <c r="F154" s="237" t="s">
        <v>577</v>
      </c>
      <c r="G154" s="234"/>
      <c r="H154" s="238">
        <v>515</v>
      </c>
      <c r="I154" s="239"/>
      <c r="J154" s="239"/>
      <c r="K154" s="234"/>
      <c r="L154" s="234"/>
      <c r="M154" s="240"/>
      <c r="N154" s="241"/>
      <c r="O154" s="242"/>
      <c r="P154" s="242"/>
      <c r="Q154" s="242"/>
      <c r="R154" s="242"/>
      <c r="S154" s="242"/>
      <c r="T154" s="242"/>
      <c r="U154" s="242"/>
      <c r="V154" s="242"/>
      <c r="W154" s="242"/>
      <c r="X154" s="243"/>
      <c r="AT154" s="244" t="s">
        <v>155</v>
      </c>
      <c r="AU154" s="244" t="s">
        <v>81</v>
      </c>
      <c r="AV154" s="12" t="s">
        <v>81</v>
      </c>
      <c r="AW154" s="12" t="s">
        <v>5</v>
      </c>
      <c r="AX154" s="12" t="s">
        <v>72</v>
      </c>
      <c r="AY154" s="244" t="s">
        <v>146</v>
      </c>
    </row>
    <row r="155" s="12" customFormat="1">
      <c r="B155" s="233"/>
      <c r="C155" s="234"/>
      <c r="D155" s="235" t="s">
        <v>155</v>
      </c>
      <c r="E155" s="236" t="s">
        <v>1</v>
      </c>
      <c r="F155" s="237" t="s">
        <v>524</v>
      </c>
      <c r="G155" s="234"/>
      <c r="H155" s="238">
        <v>123</v>
      </c>
      <c r="I155" s="239"/>
      <c r="J155" s="239"/>
      <c r="K155" s="234"/>
      <c r="L155" s="234"/>
      <c r="M155" s="240"/>
      <c r="N155" s="241"/>
      <c r="O155" s="242"/>
      <c r="P155" s="242"/>
      <c r="Q155" s="242"/>
      <c r="R155" s="242"/>
      <c r="S155" s="242"/>
      <c r="T155" s="242"/>
      <c r="U155" s="242"/>
      <c r="V155" s="242"/>
      <c r="W155" s="242"/>
      <c r="X155" s="243"/>
      <c r="AT155" s="244" t="s">
        <v>155</v>
      </c>
      <c r="AU155" s="244" t="s">
        <v>81</v>
      </c>
      <c r="AV155" s="12" t="s">
        <v>81</v>
      </c>
      <c r="AW155" s="12" t="s">
        <v>5</v>
      </c>
      <c r="AX155" s="12" t="s">
        <v>72</v>
      </c>
      <c r="AY155" s="244" t="s">
        <v>146</v>
      </c>
    </row>
    <row r="156" s="12" customFormat="1">
      <c r="B156" s="233"/>
      <c r="C156" s="234"/>
      <c r="D156" s="235" t="s">
        <v>155</v>
      </c>
      <c r="E156" s="236" t="s">
        <v>1</v>
      </c>
      <c r="F156" s="237" t="s">
        <v>578</v>
      </c>
      <c r="G156" s="234"/>
      <c r="H156" s="238">
        <v>7</v>
      </c>
      <c r="I156" s="239"/>
      <c r="J156" s="239"/>
      <c r="K156" s="234"/>
      <c r="L156" s="234"/>
      <c r="M156" s="240"/>
      <c r="N156" s="241"/>
      <c r="O156" s="242"/>
      <c r="P156" s="242"/>
      <c r="Q156" s="242"/>
      <c r="R156" s="242"/>
      <c r="S156" s="242"/>
      <c r="T156" s="242"/>
      <c r="U156" s="242"/>
      <c r="V156" s="242"/>
      <c r="W156" s="242"/>
      <c r="X156" s="243"/>
      <c r="AT156" s="244" t="s">
        <v>155</v>
      </c>
      <c r="AU156" s="244" t="s">
        <v>81</v>
      </c>
      <c r="AV156" s="12" t="s">
        <v>81</v>
      </c>
      <c r="AW156" s="12" t="s">
        <v>5</v>
      </c>
      <c r="AX156" s="12" t="s">
        <v>72</v>
      </c>
      <c r="AY156" s="244" t="s">
        <v>146</v>
      </c>
    </row>
    <row r="157" s="1" customFormat="1" ht="16.5" customHeight="1">
      <c r="B157" s="35"/>
      <c r="C157" s="220" t="s">
        <v>271</v>
      </c>
      <c r="D157" s="220" t="s">
        <v>148</v>
      </c>
      <c r="E157" s="221" t="s">
        <v>272</v>
      </c>
      <c r="F157" s="222" t="s">
        <v>273</v>
      </c>
      <c r="G157" s="223" t="s">
        <v>151</v>
      </c>
      <c r="H157" s="224">
        <v>1290</v>
      </c>
      <c r="I157" s="225"/>
      <c r="J157" s="225"/>
      <c r="K157" s="226">
        <f>ROUND(P157*H157,2)</f>
        <v>0</v>
      </c>
      <c r="L157" s="222" t="s">
        <v>152</v>
      </c>
      <c r="M157" s="40"/>
      <c r="N157" s="227" t="s">
        <v>1</v>
      </c>
      <c r="O157" s="228" t="s">
        <v>41</v>
      </c>
      <c r="P157" s="229">
        <f>I157+J157</f>
        <v>0</v>
      </c>
      <c r="Q157" s="229">
        <f>ROUND(I157*H157,2)</f>
        <v>0</v>
      </c>
      <c r="R157" s="229">
        <f>ROUND(J157*H157,2)</f>
        <v>0</v>
      </c>
      <c r="S157" s="76"/>
      <c r="T157" s="230">
        <f>S157*H157</f>
        <v>0</v>
      </c>
      <c r="U157" s="230">
        <v>0.29160000000000003</v>
      </c>
      <c r="V157" s="230">
        <f>U157*H157</f>
        <v>376.16400000000004</v>
      </c>
      <c r="W157" s="230">
        <v>0</v>
      </c>
      <c r="X157" s="231">
        <f>W157*H157</f>
        <v>0</v>
      </c>
      <c r="AR157" s="14" t="s">
        <v>153</v>
      </c>
      <c r="AT157" s="14" t="s">
        <v>148</v>
      </c>
      <c r="AU157" s="14" t="s">
        <v>81</v>
      </c>
      <c r="AY157" s="14" t="s">
        <v>146</v>
      </c>
      <c r="BE157" s="232">
        <f>IF(O157="základní",K157,0)</f>
        <v>0</v>
      </c>
      <c r="BF157" s="232">
        <f>IF(O157="snížená",K157,0)</f>
        <v>0</v>
      </c>
      <c r="BG157" s="232">
        <f>IF(O157="zákl. přenesená",K157,0)</f>
        <v>0</v>
      </c>
      <c r="BH157" s="232">
        <f>IF(O157="sníž. přenesená",K157,0)</f>
        <v>0</v>
      </c>
      <c r="BI157" s="232">
        <f>IF(O157="nulová",K157,0)</f>
        <v>0</v>
      </c>
      <c r="BJ157" s="14" t="s">
        <v>79</v>
      </c>
      <c r="BK157" s="232">
        <f>ROUND(P157*H157,2)</f>
        <v>0</v>
      </c>
      <c r="BL157" s="14" t="s">
        <v>153</v>
      </c>
      <c r="BM157" s="14" t="s">
        <v>274</v>
      </c>
    </row>
    <row r="158" s="12" customFormat="1">
      <c r="B158" s="233"/>
      <c r="C158" s="234"/>
      <c r="D158" s="235" t="s">
        <v>155</v>
      </c>
      <c r="E158" s="236" t="s">
        <v>1</v>
      </c>
      <c r="F158" s="237" t="s">
        <v>579</v>
      </c>
      <c r="G158" s="234"/>
      <c r="H158" s="238">
        <v>1030</v>
      </c>
      <c r="I158" s="239"/>
      <c r="J158" s="239"/>
      <c r="K158" s="234"/>
      <c r="L158" s="234"/>
      <c r="M158" s="240"/>
      <c r="N158" s="241"/>
      <c r="O158" s="242"/>
      <c r="P158" s="242"/>
      <c r="Q158" s="242"/>
      <c r="R158" s="242"/>
      <c r="S158" s="242"/>
      <c r="T158" s="242"/>
      <c r="U158" s="242"/>
      <c r="V158" s="242"/>
      <c r="W158" s="242"/>
      <c r="X158" s="243"/>
      <c r="AT158" s="244" t="s">
        <v>155</v>
      </c>
      <c r="AU158" s="244" t="s">
        <v>81</v>
      </c>
      <c r="AV158" s="12" t="s">
        <v>81</v>
      </c>
      <c r="AW158" s="12" t="s">
        <v>5</v>
      </c>
      <c r="AX158" s="12" t="s">
        <v>72</v>
      </c>
      <c r="AY158" s="244" t="s">
        <v>146</v>
      </c>
    </row>
    <row r="159" s="12" customFormat="1">
      <c r="B159" s="233"/>
      <c r="C159" s="234"/>
      <c r="D159" s="235" t="s">
        <v>155</v>
      </c>
      <c r="E159" s="236" t="s">
        <v>1</v>
      </c>
      <c r="F159" s="237" t="s">
        <v>527</v>
      </c>
      <c r="G159" s="234"/>
      <c r="H159" s="238">
        <v>246</v>
      </c>
      <c r="I159" s="239"/>
      <c r="J159" s="239"/>
      <c r="K159" s="234"/>
      <c r="L159" s="234"/>
      <c r="M159" s="240"/>
      <c r="N159" s="241"/>
      <c r="O159" s="242"/>
      <c r="P159" s="242"/>
      <c r="Q159" s="242"/>
      <c r="R159" s="242"/>
      <c r="S159" s="242"/>
      <c r="T159" s="242"/>
      <c r="U159" s="242"/>
      <c r="V159" s="242"/>
      <c r="W159" s="242"/>
      <c r="X159" s="243"/>
      <c r="AT159" s="244" t="s">
        <v>155</v>
      </c>
      <c r="AU159" s="244" t="s">
        <v>81</v>
      </c>
      <c r="AV159" s="12" t="s">
        <v>81</v>
      </c>
      <c r="AW159" s="12" t="s">
        <v>5</v>
      </c>
      <c r="AX159" s="12" t="s">
        <v>72</v>
      </c>
      <c r="AY159" s="244" t="s">
        <v>146</v>
      </c>
    </row>
    <row r="160" s="12" customFormat="1">
      <c r="B160" s="233"/>
      <c r="C160" s="234"/>
      <c r="D160" s="235" t="s">
        <v>155</v>
      </c>
      <c r="E160" s="236" t="s">
        <v>1</v>
      </c>
      <c r="F160" s="237" t="s">
        <v>580</v>
      </c>
      <c r="G160" s="234"/>
      <c r="H160" s="238">
        <v>14</v>
      </c>
      <c r="I160" s="239"/>
      <c r="J160" s="239"/>
      <c r="K160" s="234"/>
      <c r="L160" s="234"/>
      <c r="M160" s="240"/>
      <c r="N160" s="241"/>
      <c r="O160" s="242"/>
      <c r="P160" s="242"/>
      <c r="Q160" s="242"/>
      <c r="R160" s="242"/>
      <c r="S160" s="242"/>
      <c r="T160" s="242"/>
      <c r="U160" s="242"/>
      <c r="V160" s="242"/>
      <c r="W160" s="242"/>
      <c r="X160" s="243"/>
      <c r="AT160" s="244" t="s">
        <v>155</v>
      </c>
      <c r="AU160" s="244" t="s">
        <v>81</v>
      </c>
      <c r="AV160" s="12" t="s">
        <v>81</v>
      </c>
      <c r="AW160" s="12" t="s">
        <v>5</v>
      </c>
      <c r="AX160" s="12" t="s">
        <v>72</v>
      </c>
      <c r="AY160" s="244" t="s">
        <v>146</v>
      </c>
    </row>
    <row r="161" s="1" customFormat="1" ht="16.5" customHeight="1">
      <c r="B161" s="35"/>
      <c r="C161" s="220" t="s">
        <v>279</v>
      </c>
      <c r="D161" s="220" t="s">
        <v>148</v>
      </c>
      <c r="E161" s="221" t="s">
        <v>280</v>
      </c>
      <c r="F161" s="222" t="s">
        <v>281</v>
      </c>
      <c r="G161" s="223" t="s">
        <v>151</v>
      </c>
      <c r="H161" s="224">
        <v>1345</v>
      </c>
      <c r="I161" s="225"/>
      <c r="J161" s="225"/>
      <c r="K161" s="226">
        <f>ROUND(P161*H161,2)</f>
        <v>0</v>
      </c>
      <c r="L161" s="222" t="s">
        <v>152</v>
      </c>
      <c r="M161" s="40"/>
      <c r="N161" s="227" t="s">
        <v>1</v>
      </c>
      <c r="O161" s="228" t="s">
        <v>41</v>
      </c>
      <c r="P161" s="229">
        <f>I161+J161</f>
        <v>0</v>
      </c>
      <c r="Q161" s="229">
        <f>ROUND(I161*H161,2)</f>
        <v>0</v>
      </c>
      <c r="R161" s="229">
        <f>ROUND(J161*H161,2)</f>
        <v>0</v>
      </c>
      <c r="S161" s="76"/>
      <c r="T161" s="230">
        <f>S161*H161</f>
        <v>0</v>
      </c>
      <c r="U161" s="230">
        <v>0.378</v>
      </c>
      <c r="V161" s="230">
        <f>U161*H161</f>
        <v>508.41000000000002</v>
      </c>
      <c r="W161" s="230">
        <v>0</v>
      </c>
      <c r="X161" s="231">
        <f>W161*H161</f>
        <v>0</v>
      </c>
      <c r="AR161" s="14" t="s">
        <v>153</v>
      </c>
      <c r="AT161" s="14" t="s">
        <v>148</v>
      </c>
      <c r="AU161" s="14" t="s">
        <v>81</v>
      </c>
      <c r="AY161" s="14" t="s">
        <v>146</v>
      </c>
      <c r="BE161" s="232">
        <f>IF(O161="základní",K161,0)</f>
        <v>0</v>
      </c>
      <c r="BF161" s="232">
        <f>IF(O161="snížená",K161,0)</f>
        <v>0</v>
      </c>
      <c r="BG161" s="232">
        <f>IF(O161="zákl. přenesená",K161,0)</f>
        <v>0</v>
      </c>
      <c r="BH161" s="232">
        <f>IF(O161="sníž. přenesená",K161,0)</f>
        <v>0</v>
      </c>
      <c r="BI161" s="232">
        <f>IF(O161="nulová",K161,0)</f>
        <v>0</v>
      </c>
      <c r="BJ161" s="14" t="s">
        <v>79</v>
      </c>
      <c r="BK161" s="232">
        <f>ROUND(P161*H161,2)</f>
        <v>0</v>
      </c>
      <c r="BL161" s="14" t="s">
        <v>153</v>
      </c>
      <c r="BM161" s="14" t="s">
        <v>282</v>
      </c>
    </row>
    <row r="162" s="12" customFormat="1">
      <c r="B162" s="233"/>
      <c r="C162" s="234"/>
      <c r="D162" s="235" t="s">
        <v>155</v>
      </c>
      <c r="E162" s="236" t="s">
        <v>1</v>
      </c>
      <c r="F162" s="237" t="s">
        <v>581</v>
      </c>
      <c r="G162" s="234"/>
      <c r="H162" s="238">
        <v>515</v>
      </c>
      <c r="I162" s="239"/>
      <c r="J162" s="239"/>
      <c r="K162" s="234"/>
      <c r="L162" s="234"/>
      <c r="M162" s="240"/>
      <c r="N162" s="241"/>
      <c r="O162" s="242"/>
      <c r="P162" s="242"/>
      <c r="Q162" s="242"/>
      <c r="R162" s="242"/>
      <c r="S162" s="242"/>
      <c r="T162" s="242"/>
      <c r="U162" s="242"/>
      <c r="V162" s="242"/>
      <c r="W162" s="242"/>
      <c r="X162" s="243"/>
      <c r="AT162" s="244" t="s">
        <v>155</v>
      </c>
      <c r="AU162" s="244" t="s">
        <v>81</v>
      </c>
      <c r="AV162" s="12" t="s">
        <v>81</v>
      </c>
      <c r="AW162" s="12" t="s">
        <v>5</v>
      </c>
      <c r="AX162" s="12" t="s">
        <v>72</v>
      </c>
      <c r="AY162" s="244" t="s">
        <v>146</v>
      </c>
    </row>
    <row r="163" s="12" customFormat="1">
      <c r="B163" s="233"/>
      <c r="C163" s="234"/>
      <c r="D163" s="235" t="s">
        <v>155</v>
      </c>
      <c r="E163" s="236" t="s">
        <v>1</v>
      </c>
      <c r="F163" s="237" t="s">
        <v>582</v>
      </c>
      <c r="G163" s="234"/>
      <c r="H163" s="238">
        <v>515</v>
      </c>
      <c r="I163" s="239"/>
      <c r="J163" s="239"/>
      <c r="K163" s="234"/>
      <c r="L163" s="234"/>
      <c r="M163" s="240"/>
      <c r="N163" s="241"/>
      <c r="O163" s="242"/>
      <c r="P163" s="242"/>
      <c r="Q163" s="242"/>
      <c r="R163" s="242"/>
      <c r="S163" s="242"/>
      <c r="T163" s="242"/>
      <c r="U163" s="242"/>
      <c r="V163" s="242"/>
      <c r="W163" s="242"/>
      <c r="X163" s="243"/>
      <c r="AT163" s="244" t="s">
        <v>155</v>
      </c>
      <c r="AU163" s="244" t="s">
        <v>81</v>
      </c>
      <c r="AV163" s="12" t="s">
        <v>81</v>
      </c>
      <c r="AW163" s="12" t="s">
        <v>5</v>
      </c>
      <c r="AX163" s="12" t="s">
        <v>72</v>
      </c>
      <c r="AY163" s="244" t="s">
        <v>146</v>
      </c>
    </row>
    <row r="164" s="12" customFormat="1">
      <c r="B164" s="233"/>
      <c r="C164" s="234"/>
      <c r="D164" s="235" t="s">
        <v>155</v>
      </c>
      <c r="E164" s="236" t="s">
        <v>1</v>
      </c>
      <c r="F164" s="237" t="s">
        <v>583</v>
      </c>
      <c r="G164" s="234"/>
      <c r="H164" s="238">
        <v>23</v>
      </c>
      <c r="I164" s="239"/>
      <c r="J164" s="239"/>
      <c r="K164" s="234"/>
      <c r="L164" s="234"/>
      <c r="M164" s="240"/>
      <c r="N164" s="241"/>
      <c r="O164" s="242"/>
      <c r="P164" s="242"/>
      <c r="Q164" s="242"/>
      <c r="R164" s="242"/>
      <c r="S164" s="242"/>
      <c r="T164" s="242"/>
      <c r="U164" s="242"/>
      <c r="V164" s="242"/>
      <c r="W164" s="242"/>
      <c r="X164" s="243"/>
      <c r="AT164" s="244" t="s">
        <v>155</v>
      </c>
      <c r="AU164" s="244" t="s">
        <v>81</v>
      </c>
      <c r="AV164" s="12" t="s">
        <v>81</v>
      </c>
      <c r="AW164" s="12" t="s">
        <v>5</v>
      </c>
      <c r="AX164" s="12" t="s">
        <v>72</v>
      </c>
      <c r="AY164" s="244" t="s">
        <v>146</v>
      </c>
    </row>
    <row r="165" s="12" customFormat="1">
      <c r="B165" s="233"/>
      <c r="C165" s="234"/>
      <c r="D165" s="235" t="s">
        <v>155</v>
      </c>
      <c r="E165" s="236" t="s">
        <v>1</v>
      </c>
      <c r="F165" s="237" t="s">
        <v>584</v>
      </c>
      <c r="G165" s="234"/>
      <c r="H165" s="238">
        <v>23</v>
      </c>
      <c r="I165" s="239"/>
      <c r="J165" s="239"/>
      <c r="K165" s="234"/>
      <c r="L165" s="234"/>
      <c r="M165" s="240"/>
      <c r="N165" s="241"/>
      <c r="O165" s="242"/>
      <c r="P165" s="242"/>
      <c r="Q165" s="242"/>
      <c r="R165" s="242"/>
      <c r="S165" s="242"/>
      <c r="T165" s="242"/>
      <c r="U165" s="242"/>
      <c r="V165" s="242"/>
      <c r="W165" s="242"/>
      <c r="X165" s="243"/>
      <c r="AT165" s="244" t="s">
        <v>155</v>
      </c>
      <c r="AU165" s="244" t="s">
        <v>81</v>
      </c>
      <c r="AV165" s="12" t="s">
        <v>81</v>
      </c>
      <c r="AW165" s="12" t="s">
        <v>5</v>
      </c>
      <c r="AX165" s="12" t="s">
        <v>72</v>
      </c>
      <c r="AY165" s="244" t="s">
        <v>146</v>
      </c>
    </row>
    <row r="166" s="12" customFormat="1">
      <c r="B166" s="233"/>
      <c r="C166" s="234"/>
      <c r="D166" s="235" t="s">
        <v>155</v>
      </c>
      <c r="E166" s="236" t="s">
        <v>1</v>
      </c>
      <c r="F166" s="237" t="s">
        <v>585</v>
      </c>
      <c r="G166" s="234"/>
      <c r="H166" s="238">
        <v>7</v>
      </c>
      <c r="I166" s="239"/>
      <c r="J166" s="239"/>
      <c r="K166" s="234"/>
      <c r="L166" s="234"/>
      <c r="M166" s="240"/>
      <c r="N166" s="241"/>
      <c r="O166" s="242"/>
      <c r="P166" s="242"/>
      <c r="Q166" s="242"/>
      <c r="R166" s="242"/>
      <c r="S166" s="242"/>
      <c r="T166" s="242"/>
      <c r="U166" s="242"/>
      <c r="V166" s="242"/>
      <c r="W166" s="242"/>
      <c r="X166" s="243"/>
      <c r="AT166" s="244" t="s">
        <v>155</v>
      </c>
      <c r="AU166" s="244" t="s">
        <v>81</v>
      </c>
      <c r="AV166" s="12" t="s">
        <v>81</v>
      </c>
      <c r="AW166" s="12" t="s">
        <v>5</v>
      </c>
      <c r="AX166" s="12" t="s">
        <v>72</v>
      </c>
      <c r="AY166" s="244" t="s">
        <v>146</v>
      </c>
    </row>
    <row r="167" s="12" customFormat="1">
      <c r="B167" s="233"/>
      <c r="C167" s="234"/>
      <c r="D167" s="235" t="s">
        <v>155</v>
      </c>
      <c r="E167" s="236" t="s">
        <v>1</v>
      </c>
      <c r="F167" s="237" t="s">
        <v>586</v>
      </c>
      <c r="G167" s="234"/>
      <c r="H167" s="238">
        <v>7</v>
      </c>
      <c r="I167" s="239"/>
      <c r="J167" s="239"/>
      <c r="K167" s="234"/>
      <c r="L167" s="234"/>
      <c r="M167" s="240"/>
      <c r="N167" s="241"/>
      <c r="O167" s="242"/>
      <c r="P167" s="242"/>
      <c r="Q167" s="242"/>
      <c r="R167" s="242"/>
      <c r="S167" s="242"/>
      <c r="T167" s="242"/>
      <c r="U167" s="242"/>
      <c r="V167" s="242"/>
      <c r="W167" s="242"/>
      <c r="X167" s="243"/>
      <c r="AT167" s="244" t="s">
        <v>155</v>
      </c>
      <c r="AU167" s="244" t="s">
        <v>81</v>
      </c>
      <c r="AV167" s="12" t="s">
        <v>81</v>
      </c>
      <c r="AW167" s="12" t="s">
        <v>5</v>
      </c>
      <c r="AX167" s="12" t="s">
        <v>72</v>
      </c>
      <c r="AY167" s="244" t="s">
        <v>146</v>
      </c>
    </row>
    <row r="168" s="12" customFormat="1">
      <c r="B168" s="233"/>
      <c r="C168" s="234"/>
      <c r="D168" s="235" t="s">
        <v>155</v>
      </c>
      <c r="E168" s="236" t="s">
        <v>1</v>
      </c>
      <c r="F168" s="237" t="s">
        <v>587</v>
      </c>
      <c r="G168" s="234"/>
      <c r="H168" s="238">
        <v>250</v>
      </c>
      <c r="I168" s="239"/>
      <c r="J168" s="239"/>
      <c r="K168" s="234"/>
      <c r="L168" s="234"/>
      <c r="M168" s="240"/>
      <c r="N168" s="241"/>
      <c r="O168" s="242"/>
      <c r="P168" s="242"/>
      <c r="Q168" s="242"/>
      <c r="R168" s="242"/>
      <c r="S168" s="242"/>
      <c r="T168" s="242"/>
      <c r="U168" s="242"/>
      <c r="V168" s="242"/>
      <c r="W168" s="242"/>
      <c r="X168" s="243"/>
      <c r="AT168" s="244" t="s">
        <v>155</v>
      </c>
      <c r="AU168" s="244" t="s">
        <v>81</v>
      </c>
      <c r="AV168" s="12" t="s">
        <v>81</v>
      </c>
      <c r="AW168" s="12" t="s">
        <v>5</v>
      </c>
      <c r="AX168" s="12" t="s">
        <v>72</v>
      </c>
      <c r="AY168" s="244" t="s">
        <v>146</v>
      </c>
    </row>
    <row r="169" s="12" customFormat="1">
      <c r="B169" s="233"/>
      <c r="C169" s="234"/>
      <c r="D169" s="235" t="s">
        <v>155</v>
      </c>
      <c r="E169" s="236" t="s">
        <v>1</v>
      </c>
      <c r="F169" s="237" t="s">
        <v>588</v>
      </c>
      <c r="G169" s="234"/>
      <c r="H169" s="238">
        <v>5</v>
      </c>
      <c r="I169" s="239"/>
      <c r="J169" s="239"/>
      <c r="K169" s="234"/>
      <c r="L169" s="234"/>
      <c r="M169" s="240"/>
      <c r="N169" s="241"/>
      <c r="O169" s="242"/>
      <c r="P169" s="242"/>
      <c r="Q169" s="242"/>
      <c r="R169" s="242"/>
      <c r="S169" s="242"/>
      <c r="T169" s="242"/>
      <c r="U169" s="242"/>
      <c r="V169" s="242"/>
      <c r="W169" s="242"/>
      <c r="X169" s="243"/>
      <c r="AT169" s="244" t="s">
        <v>155</v>
      </c>
      <c r="AU169" s="244" t="s">
        <v>81</v>
      </c>
      <c r="AV169" s="12" t="s">
        <v>81</v>
      </c>
      <c r="AW169" s="12" t="s">
        <v>5</v>
      </c>
      <c r="AX169" s="12" t="s">
        <v>72</v>
      </c>
      <c r="AY169" s="244" t="s">
        <v>146</v>
      </c>
    </row>
    <row r="170" s="1" customFormat="1" ht="16.5" customHeight="1">
      <c r="B170" s="35"/>
      <c r="C170" s="220" t="s">
        <v>291</v>
      </c>
      <c r="D170" s="220" t="s">
        <v>148</v>
      </c>
      <c r="E170" s="221" t="s">
        <v>589</v>
      </c>
      <c r="F170" s="222" t="s">
        <v>590</v>
      </c>
      <c r="G170" s="223" t="s">
        <v>151</v>
      </c>
      <c r="H170" s="224">
        <v>515</v>
      </c>
      <c r="I170" s="225"/>
      <c r="J170" s="225"/>
      <c r="K170" s="226">
        <f>ROUND(P170*H170,2)</f>
        <v>0</v>
      </c>
      <c r="L170" s="222" t="s">
        <v>152</v>
      </c>
      <c r="M170" s="40"/>
      <c r="N170" s="227" t="s">
        <v>1</v>
      </c>
      <c r="O170" s="228" t="s">
        <v>41</v>
      </c>
      <c r="P170" s="229">
        <f>I170+J170</f>
        <v>0</v>
      </c>
      <c r="Q170" s="229">
        <f>ROUND(I170*H170,2)</f>
        <v>0</v>
      </c>
      <c r="R170" s="229">
        <f>ROUND(J170*H170,2)</f>
        <v>0</v>
      </c>
      <c r="S170" s="76"/>
      <c r="T170" s="230">
        <f>S170*H170</f>
        <v>0</v>
      </c>
      <c r="U170" s="230">
        <v>0.13188</v>
      </c>
      <c r="V170" s="230">
        <f>U170*H170</f>
        <v>67.918199999999999</v>
      </c>
      <c r="W170" s="230">
        <v>0</v>
      </c>
      <c r="X170" s="231">
        <f>W170*H170</f>
        <v>0</v>
      </c>
      <c r="AR170" s="14" t="s">
        <v>153</v>
      </c>
      <c r="AT170" s="14" t="s">
        <v>148</v>
      </c>
      <c r="AU170" s="14" t="s">
        <v>81</v>
      </c>
      <c r="AY170" s="14" t="s">
        <v>146</v>
      </c>
      <c r="BE170" s="232">
        <f>IF(O170="základní",K170,0)</f>
        <v>0</v>
      </c>
      <c r="BF170" s="232">
        <f>IF(O170="snížená",K170,0)</f>
        <v>0</v>
      </c>
      <c r="BG170" s="232">
        <f>IF(O170="zákl. přenesená",K170,0)</f>
        <v>0</v>
      </c>
      <c r="BH170" s="232">
        <f>IF(O170="sníž. přenesená",K170,0)</f>
        <v>0</v>
      </c>
      <c r="BI170" s="232">
        <f>IF(O170="nulová",K170,0)</f>
        <v>0</v>
      </c>
      <c r="BJ170" s="14" t="s">
        <v>79</v>
      </c>
      <c r="BK170" s="232">
        <f>ROUND(P170*H170,2)</f>
        <v>0</v>
      </c>
      <c r="BL170" s="14" t="s">
        <v>153</v>
      </c>
      <c r="BM170" s="14" t="s">
        <v>591</v>
      </c>
    </row>
    <row r="171" s="12" customFormat="1">
      <c r="B171" s="233"/>
      <c r="C171" s="234"/>
      <c r="D171" s="235" t="s">
        <v>155</v>
      </c>
      <c r="E171" s="236" t="s">
        <v>1</v>
      </c>
      <c r="F171" s="237" t="s">
        <v>565</v>
      </c>
      <c r="G171" s="234"/>
      <c r="H171" s="238">
        <v>515</v>
      </c>
      <c r="I171" s="239"/>
      <c r="J171" s="239"/>
      <c r="K171" s="234"/>
      <c r="L171" s="234"/>
      <c r="M171" s="240"/>
      <c r="N171" s="241"/>
      <c r="O171" s="242"/>
      <c r="P171" s="242"/>
      <c r="Q171" s="242"/>
      <c r="R171" s="242"/>
      <c r="S171" s="242"/>
      <c r="T171" s="242"/>
      <c r="U171" s="242"/>
      <c r="V171" s="242"/>
      <c r="W171" s="242"/>
      <c r="X171" s="243"/>
      <c r="AT171" s="244" t="s">
        <v>155</v>
      </c>
      <c r="AU171" s="244" t="s">
        <v>81</v>
      </c>
      <c r="AV171" s="12" t="s">
        <v>81</v>
      </c>
      <c r="AW171" s="12" t="s">
        <v>5</v>
      </c>
      <c r="AX171" s="12" t="s">
        <v>79</v>
      </c>
      <c r="AY171" s="244" t="s">
        <v>146</v>
      </c>
    </row>
    <row r="172" s="1" customFormat="1" ht="16.5" customHeight="1">
      <c r="B172" s="35"/>
      <c r="C172" s="220" t="s">
        <v>295</v>
      </c>
      <c r="D172" s="220" t="s">
        <v>148</v>
      </c>
      <c r="E172" s="221" t="s">
        <v>296</v>
      </c>
      <c r="F172" s="222" t="s">
        <v>297</v>
      </c>
      <c r="G172" s="223" t="s">
        <v>151</v>
      </c>
      <c r="H172" s="224">
        <v>515</v>
      </c>
      <c r="I172" s="225"/>
      <c r="J172" s="225"/>
      <c r="K172" s="226">
        <f>ROUND(P172*H172,2)</f>
        <v>0</v>
      </c>
      <c r="L172" s="222" t="s">
        <v>152</v>
      </c>
      <c r="M172" s="40"/>
      <c r="N172" s="227" t="s">
        <v>1</v>
      </c>
      <c r="O172" s="228" t="s">
        <v>41</v>
      </c>
      <c r="P172" s="229">
        <f>I172+J172</f>
        <v>0</v>
      </c>
      <c r="Q172" s="229">
        <f>ROUND(I172*H172,2)</f>
        <v>0</v>
      </c>
      <c r="R172" s="229">
        <f>ROUND(J172*H172,2)</f>
        <v>0</v>
      </c>
      <c r="S172" s="76"/>
      <c r="T172" s="230">
        <f>S172*H172</f>
        <v>0</v>
      </c>
      <c r="U172" s="230">
        <v>0.0065199999999999998</v>
      </c>
      <c r="V172" s="230">
        <f>U172*H172</f>
        <v>3.3577999999999997</v>
      </c>
      <c r="W172" s="230">
        <v>0</v>
      </c>
      <c r="X172" s="231">
        <f>W172*H172</f>
        <v>0</v>
      </c>
      <c r="AR172" s="14" t="s">
        <v>153</v>
      </c>
      <c r="AT172" s="14" t="s">
        <v>148</v>
      </c>
      <c r="AU172" s="14" t="s">
        <v>81</v>
      </c>
      <c r="AY172" s="14" t="s">
        <v>146</v>
      </c>
      <c r="BE172" s="232">
        <f>IF(O172="základní",K172,0)</f>
        <v>0</v>
      </c>
      <c r="BF172" s="232">
        <f>IF(O172="snížená",K172,0)</f>
        <v>0</v>
      </c>
      <c r="BG172" s="232">
        <f>IF(O172="zákl. přenesená",K172,0)</f>
        <v>0</v>
      </c>
      <c r="BH172" s="232">
        <f>IF(O172="sníž. přenesená",K172,0)</f>
        <v>0</v>
      </c>
      <c r="BI172" s="232">
        <f>IF(O172="nulová",K172,0)</f>
        <v>0</v>
      </c>
      <c r="BJ172" s="14" t="s">
        <v>79</v>
      </c>
      <c r="BK172" s="232">
        <f>ROUND(P172*H172,2)</f>
        <v>0</v>
      </c>
      <c r="BL172" s="14" t="s">
        <v>153</v>
      </c>
      <c r="BM172" s="14" t="s">
        <v>298</v>
      </c>
    </row>
    <row r="173" s="12" customFormat="1">
      <c r="B173" s="233"/>
      <c r="C173" s="234"/>
      <c r="D173" s="235" t="s">
        <v>155</v>
      </c>
      <c r="E173" s="236" t="s">
        <v>1</v>
      </c>
      <c r="F173" s="237" t="s">
        <v>565</v>
      </c>
      <c r="G173" s="234"/>
      <c r="H173" s="238">
        <v>515</v>
      </c>
      <c r="I173" s="239"/>
      <c r="J173" s="239"/>
      <c r="K173" s="234"/>
      <c r="L173" s="234"/>
      <c r="M173" s="240"/>
      <c r="N173" s="241"/>
      <c r="O173" s="242"/>
      <c r="P173" s="242"/>
      <c r="Q173" s="242"/>
      <c r="R173" s="242"/>
      <c r="S173" s="242"/>
      <c r="T173" s="242"/>
      <c r="U173" s="242"/>
      <c r="V173" s="242"/>
      <c r="W173" s="242"/>
      <c r="X173" s="243"/>
      <c r="AT173" s="244" t="s">
        <v>155</v>
      </c>
      <c r="AU173" s="244" t="s">
        <v>81</v>
      </c>
      <c r="AV173" s="12" t="s">
        <v>81</v>
      </c>
      <c r="AW173" s="12" t="s">
        <v>5</v>
      </c>
      <c r="AX173" s="12" t="s">
        <v>72</v>
      </c>
      <c r="AY173" s="244" t="s">
        <v>146</v>
      </c>
    </row>
    <row r="174" s="1" customFormat="1" ht="16.5" customHeight="1">
      <c r="B174" s="35"/>
      <c r="C174" s="220" t="s">
        <v>299</v>
      </c>
      <c r="D174" s="220" t="s">
        <v>148</v>
      </c>
      <c r="E174" s="221" t="s">
        <v>300</v>
      </c>
      <c r="F174" s="222" t="s">
        <v>301</v>
      </c>
      <c r="G174" s="223" t="s">
        <v>151</v>
      </c>
      <c r="H174" s="224">
        <v>1031.8</v>
      </c>
      <c r="I174" s="225"/>
      <c r="J174" s="225"/>
      <c r="K174" s="226">
        <f>ROUND(P174*H174,2)</f>
        <v>0</v>
      </c>
      <c r="L174" s="222" t="s">
        <v>152</v>
      </c>
      <c r="M174" s="40"/>
      <c r="N174" s="227" t="s">
        <v>1</v>
      </c>
      <c r="O174" s="228" t="s">
        <v>41</v>
      </c>
      <c r="P174" s="229">
        <f>I174+J174</f>
        <v>0</v>
      </c>
      <c r="Q174" s="229">
        <f>ROUND(I174*H174,2)</f>
        <v>0</v>
      </c>
      <c r="R174" s="229">
        <f>ROUND(J174*H174,2)</f>
        <v>0</v>
      </c>
      <c r="S174" s="76"/>
      <c r="T174" s="230">
        <f>S174*H174</f>
        <v>0</v>
      </c>
      <c r="U174" s="230">
        <v>0.00071000000000000002</v>
      </c>
      <c r="V174" s="230">
        <f>U174*H174</f>
        <v>0.73257799999999995</v>
      </c>
      <c r="W174" s="230">
        <v>0</v>
      </c>
      <c r="X174" s="231">
        <f>W174*H174</f>
        <v>0</v>
      </c>
      <c r="AR174" s="14" t="s">
        <v>153</v>
      </c>
      <c r="AT174" s="14" t="s">
        <v>148</v>
      </c>
      <c r="AU174" s="14" t="s">
        <v>81</v>
      </c>
      <c r="AY174" s="14" t="s">
        <v>146</v>
      </c>
      <c r="BE174" s="232">
        <f>IF(O174="základní",K174,0)</f>
        <v>0</v>
      </c>
      <c r="BF174" s="232">
        <f>IF(O174="snížená",K174,0)</f>
        <v>0</v>
      </c>
      <c r="BG174" s="232">
        <f>IF(O174="zákl. přenesená",K174,0)</f>
        <v>0</v>
      </c>
      <c r="BH174" s="232">
        <f>IF(O174="sníž. přenesená",K174,0)</f>
        <v>0</v>
      </c>
      <c r="BI174" s="232">
        <f>IF(O174="nulová",K174,0)</f>
        <v>0</v>
      </c>
      <c r="BJ174" s="14" t="s">
        <v>79</v>
      </c>
      <c r="BK174" s="232">
        <f>ROUND(P174*H174,2)</f>
        <v>0</v>
      </c>
      <c r="BL174" s="14" t="s">
        <v>153</v>
      </c>
      <c r="BM174" s="14" t="s">
        <v>302</v>
      </c>
    </row>
    <row r="175" s="12" customFormat="1">
      <c r="B175" s="233"/>
      <c r="C175" s="234"/>
      <c r="D175" s="235" t="s">
        <v>155</v>
      </c>
      <c r="E175" s="236" t="s">
        <v>1</v>
      </c>
      <c r="F175" s="237" t="s">
        <v>592</v>
      </c>
      <c r="G175" s="234"/>
      <c r="H175" s="238">
        <v>1030</v>
      </c>
      <c r="I175" s="239"/>
      <c r="J175" s="239"/>
      <c r="K175" s="234"/>
      <c r="L175" s="234"/>
      <c r="M175" s="240"/>
      <c r="N175" s="241"/>
      <c r="O175" s="242"/>
      <c r="P175" s="242"/>
      <c r="Q175" s="242"/>
      <c r="R175" s="242"/>
      <c r="S175" s="242"/>
      <c r="T175" s="242"/>
      <c r="U175" s="242"/>
      <c r="V175" s="242"/>
      <c r="W175" s="242"/>
      <c r="X175" s="243"/>
      <c r="AT175" s="244" t="s">
        <v>155</v>
      </c>
      <c r="AU175" s="244" t="s">
        <v>81</v>
      </c>
      <c r="AV175" s="12" t="s">
        <v>81</v>
      </c>
      <c r="AW175" s="12" t="s">
        <v>5</v>
      </c>
      <c r="AX175" s="12" t="s">
        <v>72</v>
      </c>
      <c r="AY175" s="244" t="s">
        <v>146</v>
      </c>
    </row>
    <row r="176" s="12" customFormat="1">
      <c r="B176" s="233"/>
      <c r="C176" s="234"/>
      <c r="D176" s="235" t="s">
        <v>155</v>
      </c>
      <c r="E176" s="236" t="s">
        <v>1</v>
      </c>
      <c r="F176" s="237" t="s">
        <v>156</v>
      </c>
      <c r="G176" s="234"/>
      <c r="H176" s="238">
        <v>1.8</v>
      </c>
      <c r="I176" s="239"/>
      <c r="J176" s="239"/>
      <c r="K176" s="234"/>
      <c r="L176" s="234"/>
      <c r="M176" s="240"/>
      <c r="N176" s="241"/>
      <c r="O176" s="242"/>
      <c r="P176" s="242"/>
      <c r="Q176" s="242"/>
      <c r="R176" s="242"/>
      <c r="S176" s="242"/>
      <c r="T176" s="242"/>
      <c r="U176" s="242"/>
      <c r="V176" s="242"/>
      <c r="W176" s="242"/>
      <c r="X176" s="243"/>
      <c r="AT176" s="244" t="s">
        <v>155</v>
      </c>
      <c r="AU176" s="244" t="s">
        <v>81</v>
      </c>
      <c r="AV176" s="12" t="s">
        <v>81</v>
      </c>
      <c r="AW176" s="12" t="s">
        <v>5</v>
      </c>
      <c r="AX176" s="12" t="s">
        <v>72</v>
      </c>
      <c r="AY176" s="244" t="s">
        <v>146</v>
      </c>
    </row>
    <row r="177" s="1" customFormat="1" ht="16.5" customHeight="1">
      <c r="B177" s="35"/>
      <c r="C177" s="220" t="s">
        <v>303</v>
      </c>
      <c r="D177" s="220" t="s">
        <v>148</v>
      </c>
      <c r="E177" s="221" t="s">
        <v>304</v>
      </c>
      <c r="F177" s="222" t="s">
        <v>305</v>
      </c>
      <c r="G177" s="223" t="s">
        <v>151</v>
      </c>
      <c r="H177" s="224">
        <v>515</v>
      </c>
      <c r="I177" s="225"/>
      <c r="J177" s="225"/>
      <c r="K177" s="226">
        <f>ROUND(P177*H177,2)</f>
        <v>0</v>
      </c>
      <c r="L177" s="222" t="s">
        <v>152</v>
      </c>
      <c r="M177" s="40"/>
      <c r="N177" s="227" t="s">
        <v>1</v>
      </c>
      <c r="O177" s="228" t="s">
        <v>41</v>
      </c>
      <c r="P177" s="229">
        <f>I177+J177</f>
        <v>0</v>
      </c>
      <c r="Q177" s="229">
        <f>ROUND(I177*H177,2)</f>
        <v>0</v>
      </c>
      <c r="R177" s="229">
        <f>ROUND(J177*H177,2)</f>
        <v>0</v>
      </c>
      <c r="S177" s="76"/>
      <c r="T177" s="230">
        <f>S177*H177</f>
        <v>0</v>
      </c>
      <c r="U177" s="230">
        <v>0.10373</v>
      </c>
      <c r="V177" s="230">
        <f>U177*H177</f>
        <v>53.420950000000005</v>
      </c>
      <c r="W177" s="230">
        <v>0</v>
      </c>
      <c r="X177" s="231">
        <f>W177*H177</f>
        <v>0</v>
      </c>
      <c r="AR177" s="14" t="s">
        <v>153</v>
      </c>
      <c r="AT177" s="14" t="s">
        <v>148</v>
      </c>
      <c r="AU177" s="14" t="s">
        <v>81</v>
      </c>
      <c r="AY177" s="14" t="s">
        <v>146</v>
      </c>
      <c r="BE177" s="232">
        <f>IF(O177="základní",K177,0)</f>
        <v>0</v>
      </c>
      <c r="BF177" s="232">
        <f>IF(O177="snížená",K177,0)</f>
        <v>0</v>
      </c>
      <c r="BG177" s="232">
        <f>IF(O177="zákl. přenesená",K177,0)</f>
        <v>0</v>
      </c>
      <c r="BH177" s="232">
        <f>IF(O177="sníž. přenesená",K177,0)</f>
        <v>0</v>
      </c>
      <c r="BI177" s="232">
        <f>IF(O177="nulová",K177,0)</f>
        <v>0</v>
      </c>
      <c r="BJ177" s="14" t="s">
        <v>79</v>
      </c>
      <c r="BK177" s="232">
        <f>ROUND(P177*H177,2)</f>
        <v>0</v>
      </c>
      <c r="BL177" s="14" t="s">
        <v>153</v>
      </c>
      <c r="BM177" s="14" t="s">
        <v>306</v>
      </c>
    </row>
    <row r="178" s="12" customFormat="1">
      <c r="B178" s="233"/>
      <c r="C178" s="234"/>
      <c r="D178" s="235" t="s">
        <v>155</v>
      </c>
      <c r="E178" s="236" t="s">
        <v>1</v>
      </c>
      <c r="F178" s="237" t="s">
        <v>565</v>
      </c>
      <c r="G178" s="234"/>
      <c r="H178" s="238">
        <v>515</v>
      </c>
      <c r="I178" s="239"/>
      <c r="J178" s="239"/>
      <c r="K178" s="234"/>
      <c r="L178" s="234"/>
      <c r="M178" s="240"/>
      <c r="N178" s="241"/>
      <c r="O178" s="242"/>
      <c r="P178" s="242"/>
      <c r="Q178" s="242"/>
      <c r="R178" s="242"/>
      <c r="S178" s="242"/>
      <c r="T178" s="242"/>
      <c r="U178" s="242"/>
      <c r="V178" s="242"/>
      <c r="W178" s="242"/>
      <c r="X178" s="243"/>
      <c r="AT178" s="244" t="s">
        <v>155</v>
      </c>
      <c r="AU178" s="244" t="s">
        <v>81</v>
      </c>
      <c r="AV178" s="12" t="s">
        <v>81</v>
      </c>
      <c r="AW178" s="12" t="s">
        <v>5</v>
      </c>
      <c r="AX178" s="12" t="s">
        <v>72</v>
      </c>
      <c r="AY178" s="244" t="s">
        <v>146</v>
      </c>
    </row>
    <row r="179" s="1" customFormat="1" ht="16.5" customHeight="1">
      <c r="B179" s="35"/>
      <c r="C179" s="220" t="s">
        <v>307</v>
      </c>
      <c r="D179" s="220" t="s">
        <v>148</v>
      </c>
      <c r="E179" s="221" t="s">
        <v>308</v>
      </c>
      <c r="F179" s="222" t="s">
        <v>309</v>
      </c>
      <c r="G179" s="223" t="s">
        <v>151</v>
      </c>
      <c r="H179" s="224">
        <v>1.8</v>
      </c>
      <c r="I179" s="225"/>
      <c r="J179" s="225"/>
      <c r="K179" s="226">
        <f>ROUND(P179*H179,2)</f>
        <v>0</v>
      </c>
      <c r="L179" s="222" t="s">
        <v>152</v>
      </c>
      <c r="M179" s="40"/>
      <c r="N179" s="227" t="s">
        <v>1</v>
      </c>
      <c r="O179" s="228" t="s">
        <v>41</v>
      </c>
      <c r="P179" s="229">
        <f>I179+J179</f>
        <v>0</v>
      </c>
      <c r="Q179" s="229">
        <f>ROUND(I179*H179,2)</f>
        <v>0</v>
      </c>
      <c r="R179" s="229">
        <f>ROUND(J179*H179,2)</f>
        <v>0</v>
      </c>
      <c r="S179" s="76"/>
      <c r="T179" s="230">
        <f>S179*H179</f>
        <v>0</v>
      </c>
      <c r="U179" s="230">
        <v>0.12966</v>
      </c>
      <c r="V179" s="230">
        <f>U179*H179</f>
        <v>0.23338800000000001</v>
      </c>
      <c r="W179" s="230">
        <v>0</v>
      </c>
      <c r="X179" s="231">
        <f>W179*H179</f>
        <v>0</v>
      </c>
      <c r="AR179" s="14" t="s">
        <v>153</v>
      </c>
      <c r="AT179" s="14" t="s">
        <v>148</v>
      </c>
      <c r="AU179" s="14" t="s">
        <v>81</v>
      </c>
      <c r="AY179" s="14" t="s">
        <v>146</v>
      </c>
      <c r="BE179" s="232">
        <f>IF(O179="základní",K179,0)</f>
        <v>0</v>
      </c>
      <c r="BF179" s="232">
        <f>IF(O179="snížená",K179,0)</f>
        <v>0</v>
      </c>
      <c r="BG179" s="232">
        <f>IF(O179="zákl. přenesená",K179,0)</f>
        <v>0</v>
      </c>
      <c r="BH179" s="232">
        <f>IF(O179="sníž. přenesená",K179,0)</f>
        <v>0</v>
      </c>
      <c r="BI179" s="232">
        <f>IF(O179="nulová",K179,0)</f>
        <v>0</v>
      </c>
      <c r="BJ179" s="14" t="s">
        <v>79</v>
      </c>
      <c r="BK179" s="232">
        <f>ROUND(P179*H179,2)</f>
        <v>0</v>
      </c>
      <c r="BL179" s="14" t="s">
        <v>153</v>
      </c>
      <c r="BM179" s="14" t="s">
        <v>310</v>
      </c>
    </row>
    <row r="180" s="12" customFormat="1">
      <c r="B180" s="233"/>
      <c r="C180" s="234"/>
      <c r="D180" s="235" t="s">
        <v>155</v>
      </c>
      <c r="E180" s="236" t="s">
        <v>1</v>
      </c>
      <c r="F180" s="237" t="s">
        <v>156</v>
      </c>
      <c r="G180" s="234"/>
      <c r="H180" s="238">
        <v>1.8</v>
      </c>
      <c r="I180" s="239"/>
      <c r="J180" s="239"/>
      <c r="K180" s="234"/>
      <c r="L180" s="234"/>
      <c r="M180" s="240"/>
      <c r="N180" s="241"/>
      <c r="O180" s="242"/>
      <c r="P180" s="242"/>
      <c r="Q180" s="242"/>
      <c r="R180" s="242"/>
      <c r="S180" s="242"/>
      <c r="T180" s="242"/>
      <c r="U180" s="242"/>
      <c r="V180" s="242"/>
      <c r="W180" s="242"/>
      <c r="X180" s="243"/>
      <c r="AT180" s="244" t="s">
        <v>155</v>
      </c>
      <c r="AU180" s="244" t="s">
        <v>81</v>
      </c>
      <c r="AV180" s="12" t="s">
        <v>81</v>
      </c>
      <c r="AW180" s="12" t="s">
        <v>5</v>
      </c>
      <c r="AX180" s="12" t="s">
        <v>72</v>
      </c>
      <c r="AY180" s="244" t="s">
        <v>146</v>
      </c>
    </row>
    <row r="181" s="1" customFormat="1" ht="16.5" customHeight="1">
      <c r="B181" s="35"/>
      <c r="C181" s="220" t="s">
        <v>311</v>
      </c>
      <c r="D181" s="220" t="s">
        <v>148</v>
      </c>
      <c r="E181" s="221" t="s">
        <v>593</v>
      </c>
      <c r="F181" s="222" t="s">
        <v>594</v>
      </c>
      <c r="G181" s="223" t="s">
        <v>151</v>
      </c>
      <c r="H181" s="224">
        <v>515</v>
      </c>
      <c r="I181" s="225"/>
      <c r="J181" s="225"/>
      <c r="K181" s="226">
        <f>ROUND(P181*H181,2)</f>
        <v>0</v>
      </c>
      <c r="L181" s="222" t="s">
        <v>152</v>
      </c>
      <c r="M181" s="40"/>
      <c r="N181" s="227" t="s">
        <v>1</v>
      </c>
      <c r="O181" s="228" t="s">
        <v>41</v>
      </c>
      <c r="P181" s="229">
        <f>I181+J181</f>
        <v>0</v>
      </c>
      <c r="Q181" s="229">
        <f>ROUND(I181*H181,2)</f>
        <v>0</v>
      </c>
      <c r="R181" s="229">
        <f>ROUND(J181*H181,2)</f>
        <v>0</v>
      </c>
      <c r="S181" s="76"/>
      <c r="T181" s="230">
        <f>S181*H181</f>
        <v>0</v>
      </c>
      <c r="U181" s="230">
        <v>0.15559000000000001</v>
      </c>
      <c r="V181" s="230">
        <f>U181*H181</f>
        <v>80.12885</v>
      </c>
      <c r="W181" s="230">
        <v>0</v>
      </c>
      <c r="X181" s="231">
        <f>W181*H181</f>
        <v>0</v>
      </c>
      <c r="AR181" s="14" t="s">
        <v>153</v>
      </c>
      <c r="AT181" s="14" t="s">
        <v>148</v>
      </c>
      <c r="AU181" s="14" t="s">
        <v>81</v>
      </c>
      <c r="AY181" s="14" t="s">
        <v>146</v>
      </c>
      <c r="BE181" s="232">
        <f>IF(O181="základní",K181,0)</f>
        <v>0</v>
      </c>
      <c r="BF181" s="232">
        <f>IF(O181="snížená",K181,0)</f>
        <v>0</v>
      </c>
      <c r="BG181" s="232">
        <f>IF(O181="zákl. přenesená",K181,0)</f>
        <v>0</v>
      </c>
      <c r="BH181" s="232">
        <f>IF(O181="sníž. přenesená",K181,0)</f>
        <v>0</v>
      </c>
      <c r="BI181" s="232">
        <f>IF(O181="nulová",K181,0)</f>
        <v>0</v>
      </c>
      <c r="BJ181" s="14" t="s">
        <v>79</v>
      </c>
      <c r="BK181" s="232">
        <f>ROUND(P181*H181,2)</f>
        <v>0</v>
      </c>
      <c r="BL181" s="14" t="s">
        <v>153</v>
      </c>
      <c r="BM181" s="14" t="s">
        <v>595</v>
      </c>
    </row>
    <row r="182" s="12" customFormat="1">
      <c r="B182" s="233"/>
      <c r="C182" s="234"/>
      <c r="D182" s="235" t="s">
        <v>155</v>
      </c>
      <c r="E182" s="236" t="s">
        <v>1</v>
      </c>
      <c r="F182" s="237" t="s">
        <v>565</v>
      </c>
      <c r="G182" s="234"/>
      <c r="H182" s="238">
        <v>515</v>
      </c>
      <c r="I182" s="239"/>
      <c r="J182" s="239"/>
      <c r="K182" s="234"/>
      <c r="L182" s="234"/>
      <c r="M182" s="240"/>
      <c r="N182" s="241"/>
      <c r="O182" s="242"/>
      <c r="P182" s="242"/>
      <c r="Q182" s="242"/>
      <c r="R182" s="242"/>
      <c r="S182" s="242"/>
      <c r="T182" s="242"/>
      <c r="U182" s="242"/>
      <c r="V182" s="242"/>
      <c r="W182" s="242"/>
      <c r="X182" s="243"/>
      <c r="AT182" s="244" t="s">
        <v>155</v>
      </c>
      <c r="AU182" s="244" t="s">
        <v>81</v>
      </c>
      <c r="AV182" s="12" t="s">
        <v>81</v>
      </c>
      <c r="AW182" s="12" t="s">
        <v>5</v>
      </c>
      <c r="AX182" s="12" t="s">
        <v>79</v>
      </c>
      <c r="AY182" s="244" t="s">
        <v>146</v>
      </c>
    </row>
    <row r="183" s="1" customFormat="1" ht="16.5" customHeight="1">
      <c r="B183" s="35"/>
      <c r="C183" s="220" t="s">
        <v>315</v>
      </c>
      <c r="D183" s="220" t="s">
        <v>148</v>
      </c>
      <c r="E183" s="221" t="s">
        <v>596</v>
      </c>
      <c r="F183" s="222" t="s">
        <v>597</v>
      </c>
      <c r="G183" s="223" t="s">
        <v>151</v>
      </c>
      <c r="H183" s="224">
        <v>256</v>
      </c>
      <c r="I183" s="225"/>
      <c r="J183" s="225"/>
      <c r="K183" s="226">
        <f>ROUND(P183*H183,2)</f>
        <v>0</v>
      </c>
      <c r="L183" s="222" t="s">
        <v>152</v>
      </c>
      <c r="M183" s="40"/>
      <c r="N183" s="227" t="s">
        <v>1</v>
      </c>
      <c r="O183" s="228" t="s">
        <v>41</v>
      </c>
      <c r="P183" s="229">
        <f>I183+J183</f>
        <v>0</v>
      </c>
      <c r="Q183" s="229">
        <f>ROUND(I183*H183,2)</f>
        <v>0</v>
      </c>
      <c r="R183" s="229">
        <f>ROUND(J183*H183,2)</f>
        <v>0</v>
      </c>
      <c r="S183" s="76"/>
      <c r="T183" s="230">
        <f>S183*H183</f>
        <v>0</v>
      </c>
      <c r="U183" s="230">
        <v>0.084250000000000005</v>
      </c>
      <c r="V183" s="230">
        <f>U183*H183</f>
        <v>21.568000000000001</v>
      </c>
      <c r="W183" s="230">
        <v>0</v>
      </c>
      <c r="X183" s="231">
        <f>W183*H183</f>
        <v>0</v>
      </c>
      <c r="AR183" s="14" t="s">
        <v>153</v>
      </c>
      <c r="AT183" s="14" t="s">
        <v>148</v>
      </c>
      <c r="AU183" s="14" t="s">
        <v>81</v>
      </c>
      <c r="AY183" s="14" t="s">
        <v>146</v>
      </c>
      <c r="BE183" s="232">
        <f>IF(O183="základní",K183,0)</f>
        <v>0</v>
      </c>
      <c r="BF183" s="232">
        <f>IF(O183="snížená",K183,0)</f>
        <v>0</v>
      </c>
      <c r="BG183" s="232">
        <f>IF(O183="zákl. přenesená",K183,0)</f>
        <v>0</v>
      </c>
      <c r="BH183" s="232">
        <f>IF(O183="sníž. přenesená",K183,0)</f>
        <v>0</v>
      </c>
      <c r="BI183" s="232">
        <f>IF(O183="nulová",K183,0)</f>
        <v>0</v>
      </c>
      <c r="BJ183" s="14" t="s">
        <v>79</v>
      </c>
      <c r="BK183" s="232">
        <f>ROUND(P183*H183,2)</f>
        <v>0</v>
      </c>
      <c r="BL183" s="14" t="s">
        <v>153</v>
      </c>
      <c r="BM183" s="14" t="s">
        <v>598</v>
      </c>
    </row>
    <row r="184" s="12" customFormat="1">
      <c r="B184" s="233"/>
      <c r="C184" s="234"/>
      <c r="D184" s="235" t="s">
        <v>155</v>
      </c>
      <c r="E184" s="236" t="s">
        <v>1</v>
      </c>
      <c r="F184" s="237" t="s">
        <v>599</v>
      </c>
      <c r="G184" s="234"/>
      <c r="H184" s="238">
        <v>250</v>
      </c>
      <c r="I184" s="239"/>
      <c r="J184" s="239"/>
      <c r="K184" s="234"/>
      <c r="L184" s="234"/>
      <c r="M184" s="240"/>
      <c r="N184" s="241"/>
      <c r="O184" s="242"/>
      <c r="P184" s="242"/>
      <c r="Q184" s="242"/>
      <c r="R184" s="242"/>
      <c r="S184" s="242"/>
      <c r="T184" s="242"/>
      <c r="U184" s="242"/>
      <c r="V184" s="242"/>
      <c r="W184" s="242"/>
      <c r="X184" s="243"/>
      <c r="AT184" s="244" t="s">
        <v>155</v>
      </c>
      <c r="AU184" s="244" t="s">
        <v>81</v>
      </c>
      <c r="AV184" s="12" t="s">
        <v>81</v>
      </c>
      <c r="AW184" s="12" t="s">
        <v>5</v>
      </c>
      <c r="AX184" s="12" t="s">
        <v>72</v>
      </c>
      <c r="AY184" s="244" t="s">
        <v>146</v>
      </c>
    </row>
    <row r="185" s="12" customFormat="1">
      <c r="B185" s="233"/>
      <c r="C185" s="234"/>
      <c r="D185" s="235" t="s">
        <v>155</v>
      </c>
      <c r="E185" s="236" t="s">
        <v>1</v>
      </c>
      <c r="F185" s="237" t="s">
        <v>229</v>
      </c>
      <c r="G185" s="234"/>
      <c r="H185" s="238">
        <v>6</v>
      </c>
      <c r="I185" s="239"/>
      <c r="J185" s="239"/>
      <c r="K185" s="234"/>
      <c r="L185" s="234"/>
      <c r="M185" s="240"/>
      <c r="N185" s="241"/>
      <c r="O185" s="242"/>
      <c r="P185" s="242"/>
      <c r="Q185" s="242"/>
      <c r="R185" s="242"/>
      <c r="S185" s="242"/>
      <c r="T185" s="242"/>
      <c r="U185" s="242"/>
      <c r="V185" s="242"/>
      <c r="W185" s="242"/>
      <c r="X185" s="243"/>
      <c r="AT185" s="244" t="s">
        <v>155</v>
      </c>
      <c r="AU185" s="244" t="s">
        <v>81</v>
      </c>
      <c r="AV185" s="12" t="s">
        <v>81</v>
      </c>
      <c r="AW185" s="12" t="s">
        <v>5</v>
      </c>
      <c r="AX185" s="12" t="s">
        <v>72</v>
      </c>
      <c r="AY185" s="244" t="s">
        <v>146</v>
      </c>
    </row>
    <row r="186" s="1" customFormat="1" ht="16.5" customHeight="1">
      <c r="B186" s="35"/>
      <c r="C186" s="245" t="s">
        <v>321</v>
      </c>
      <c r="D186" s="245" t="s">
        <v>212</v>
      </c>
      <c r="E186" s="246" t="s">
        <v>600</v>
      </c>
      <c r="F186" s="247" t="s">
        <v>601</v>
      </c>
      <c r="G186" s="248" t="s">
        <v>151</v>
      </c>
      <c r="H186" s="249">
        <v>6.1799999999999997</v>
      </c>
      <c r="I186" s="250"/>
      <c r="J186" s="251"/>
      <c r="K186" s="252">
        <f>ROUND(P186*H186,2)</f>
        <v>0</v>
      </c>
      <c r="L186" s="247" t="s">
        <v>152</v>
      </c>
      <c r="M186" s="253"/>
      <c r="N186" s="254" t="s">
        <v>1</v>
      </c>
      <c r="O186" s="228" t="s">
        <v>41</v>
      </c>
      <c r="P186" s="229">
        <f>I186+J186</f>
        <v>0</v>
      </c>
      <c r="Q186" s="229">
        <f>ROUND(I186*H186,2)</f>
        <v>0</v>
      </c>
      <c r="R186" s="229">
        <f>ROUND(J186*H186,2)</f>
        <v>0</v>
      </c>
      <c r="S186" s="76"/>
      <c r="T186" s="230">
        <f>S186*H186</f>
        <v>0</v>
      </c>
      <c r="U186" s="230">
        <v>0.13100000000000001</v>
      </c>
      <c r="V186" s="230">
        <f>U186*H186</f>
        <v>0.80957999999999997</v>
      </c>
      <c r="W186" s="230">
        <v>0</v>
      </c>
      <c r="X186" s="231">
        <f>W186*H186</f>
        <v>0</v>
      </c>
      <c r="AR186" s="14" t="s">
        <v>192</v>
      </c>
      <c r="AT186" s="14" t="s">
        <v>212</v>
      </c>
      <c r="AU186" s="14" t="s">
        <v>81</v>
      </c>
      <c r="AY186" s="14" t="s">
        <v>146</v>
      </c>
      <c r="BE186" s="232">
        <f>IF(O186="základní",K186,0)</f>
        <v>0</v>
      </c>
      <c r="BF186" s="232">
        <f>IF(O186="snížená",K186,0)</f>
        <v>0</v>
      </c>
      <c r="BG186" s="232">
        <f>IF(O186="zákl. přenesená",K186,0)</f>
        <v>0</v>
      </c>
      <c r="BH186" s="232">
        <f>IF(O186="sníž. přenesená",K186,0)</f>
        <v>0</v>
      </c>
      <c r="BI186" s="232">
        <f>IF(O186="nulová",K186,0)</f>
        <v>0</v>
      </c>
      <c r="BJ186" s="14" t="s">
        <v>79</v>
      </c>
      <c r="BK186" s="232">
        <f>ROUND(P186*H186,2)</f>
        <v>0</v>
      </c>
      <c r="BL186" s="14" t="s">
        <v>153</v>
      </c>
      <c r="BM186" s="14" t="s">
        <v>602</v>
      </c>
    </row>
    <row r="187" s="12" customFormat="1">
      <c r="B187" s="233"/>
      <c r="C187" s="234"/>
      <c r="D187" s="235" t="s">
        <v>155</v>
      </c>
      <c r="E187" s="234"/>
      <c r="F187" s="237" t="s">
        <v>331</v>
      </c>
      <c r="G187" s="234"/>
      <c r="H187" s="238">
        <v>6.1799999999999997</v>
      </c>
      <c r="I187" s="239"/>
      <c r="J187" s="239"/>
      <c r="K187" s="234"/>
      <c r="L187" s="234"/>
      <c r="M187" s="240"/>
      <c r="N187" s="241"/>
      <c r="O187" s="242"/>
      <c r="P187" s="242"/>
      <c r="Q187" s="242"/>
      <c r="R187" s="242"/>
      <c r="S187" s="242"/>
      <c r="T187" s="242"/>
      <c r="U187" s="242"/>
      <c r="V187" s="242"/>
      <c r="W187" s="242"/>
      <c r="X187" s="243"/>
      <c r="AT187" s="244" t="s">
        <v>155</v>
      </c>
      <c r="AU187" s="244" t="s">
        <v>81</v>
      </c>
      <c r="AV187" s="12" t="s">
        <v>81</v>
      </c>
      <c r="AW187" s="12" t="s">
        <v>4</v>
      </c>
      <c r="AX187" s="12" t="s">
        <v>79</v>
      </c>
      <c r="AY187" s="244" t="s">
        <v>146</v>
      </c>
    </row>
    <row r="188" s="1" customFormat="1" ht="16.5" customHeight="1">
      <c r="B188" s="35"/>
      <c r="C188" s="245" t="s">
        <v>327</v>
      </c>
      <c r="D188" s="245" t="s">
        <v>212</v>
      </c>
      <c r="E188" s="246" t="s">
        <v>603</v>
      </c>
      <c r="F188" s="247" t="s">
        <v>604</v>
      </c>
      <c r="G188" s="248" t="s">
        <v>151</v>
      </c>
      <c r="H188" s="249">
        <v>257.5</v>
      </c>
      <c r="I188" s="250"/>
      <c r="J188" s="251"/>
      <c r="K188" s="252">
        <f>ROUND(P188*H188,2)</f>
        <v>0</v>
      </c>
      <c r="L188" s="247" t="s">
        <v>152</v>
      </c>
      <c r="M188" s="253"/>
      <c r="N188" s="254" t="s">
        <v>1</v>
      </c>
      <c r="O188" s="228" t="s">
        <v>41</v>
      </c>
      <c r="P188" s="229">
        <f>I188+J188</f>
        <v>0</v>
      </c>
      <c r="Q188" s="229">
        <f>ROUND(I188*H188,2)</f>
        <v>0</v>
      </c>
      <c r="R188" s="229">
        <f>ROUND(J188*H188,2)</f>
        <v>0</v>
      </c>
      <c r="S188" s="76"/>
      <c r="T188" s="230">
        <f>S188*H188</f>
        <v>0</v>
      </c>
      <c r="U188" s="230">
        <v>0.13100000000000001</v>
      </c>
      <c r="V188" s="230">
        <f>U188*H188</f>
        <v>33.732500000000002</v>
      </c>
      <c r="W188" s="230">
        <v>0</v>
      </c>
      <c r="X188" s="231">
        <f>W188*H188</f>
        <v>0</v>
      </c>
      <c r="AR188" s="14" t="s">
        <v>192</v>
      </c>
      <c r="AT188" s="14" t="s">
        <v>212</v>
      </c>
      <c r="AU188" s="14" t="s">
        <v>81</v>
      </c>
      <c r="AY188" s="14" t="s">
        <v>146</v>
      </c>
      <c r="BE188" s="232">
        <f>IF(O188="základní",K188,0)</f>
        <v>0</v>
      </c>
      <c r="BF188" s="232">
        <f>IF(O188="snížená",K188,0)</f>
        <v>0</v>
      </c>
      <c r="BG188" s="232">
        <f>IF(O188="zákl. přenesená",K188,0)</f>
        <v>0</v>
      </c>
      <c r="BH188" s="232">
        <f>IF(O188="sníž. přenesená",K188,0)</f>
        <v>0</v>
      </c>
      <c r="BI188" s="232">
        <f>IF(O188="nulová",K188,0)</f>
        <v>0</v>
      </c>
      <c r="BJ188" s="14" t="s">
        <v>79</v>
      </c>
      <c r="BK188" s="232">
        <f>ROUND(P188*H188,2)</f>
        <v>0</v>
      </c>
      <c r="BL188" s="14" t="s">
        <v>153</v>
      </c>
      <c r="BM188" s="14" t="s">
        <v>605</v>
      </c>
    </row>
    <row r="189" s="12" customFormat="1">
      <c r="B189" s="233"/>
      <c r="C189" s="234"/>
      <c r="D189" s="235" t="s">
        <v>155</v>
      </c>
      <c r="E189" s="234"/>
      <c r="F189" s="237" t="s">
        <v>606</v>
      </c>
      <c r="G189" s="234"/>
      <c r="H189" s="238">
        <v>257.5</v>
      </c>
      <c r="I189" s="239"/>
      <c r="J189" s="239"/>
      <c r="K189" s="234"/>
      <c r="L189" s="234"/>
      <c r="M189" s="240"/>
      <c r="N189" s="241"/>
      <c r="O189" s="242"/>
      <c r="P189" s="242"/>
      <c r="Q189" s="242"/>
      <c r="R189" s="242"/>
      <c r="S189" s="242"/>
      <c r="T189" s="242"/>
      <c r="U189" s="242"/>
      <c r="V189" s="242"/>
      <c r="W189" s="242"/>
      <c r="X189" s="243"/>
      <c r="AT189" s="244" t="s">
        <v>155</v>
      </c>
      <c r="AU189" s="244" t="s">
        <v>81</v>
      </c>
      <c r="AV189" s="12" t="s">
        <v>81</v>
      </c>
      <c r="AW189" s="12" t="s">
        <v>4</v>
      </c>
      <c r="AX189" s="12" t="s">
        <v>79</v>
      </c>
      <c r="AY189" s="244" t="s">
        <v>146</v>
      </c>
    </row>
    <row r="190" s="1" customFormat="1" ht="16.5" customHeight="1">
      <c r="B190" s="35"/>
      <c r="C190" s="220" t="s">
        <v>333</v>
      </c>
      <c r="D190" s="220" t="s">
        <v>148</v>
      </c>
      <c r="E190" s="221" t="s">
        <v>312</v>
      </c>
      <c r="F190" s="222" t="s">
        <v>313</v>
      </c>
      <c r="G190" s="223" t="s">
        <v>151</v>
      </c>
      <c r="H190" s="224">
        <v>30</v>
      </c>
      <c r="I190" s="225"/>
      <c r="J190" s="225"/>
      <c r="K190" s="226">
        <f>ROUND(P190*H190,2)</f>
        <v>0</v>
      </c>
      <c r="L190" s="222" t="s">
        <v>152</v>
      </c>
      <c r="M190" s="40"/>
      <c r="N190" s="227" t="s">
        <v>1</v>
      </c>
      <c r="O190" s="228" t="s">
        <v>41</v>
      </c>
      <c r="P190" s="229">
        <f>I190+J190</f>
        <v>0</v>
      </c>
      <c r="Q190" s="229">
        <f>ROUND(I190*H190,2)</f>
        <v>0</v>
      </c>
      <c r="R190" s="229">
        <f>ROUND(J190*H190,2)</f>
        <v>0</v>
      </c>
      <c r="S190" s="76"/>
      <c r="T190" s="230">
        <f>S190*H190</f>
        <v>0</v>
      </c>
      <c r="U190" s="230">
        <v>0.10362</v>
      </c>
      <c r="V190" s="230">
        <f>U190*H190</f>
        <v>3.1086</v>
      </c>
      <c r="W190" s="230">
        <v>0</v>
      </c>
      <c r="X190" s="231">
        <f>W190*H190</f>
        <v>0</v>
      </c>
      <c r="AR190" s="14" t="s">
        <v>153</v>
      </c>
      <c r="AT190" s="14" t="s">
        <v>148</v>
      </c>
      <c r="AU190" s="14" t="s">
        <v>81</v>
      </c>
      <c r="AY190" s="14" t="s">
        <v>146</v>
      </c>
      <c r="BE190" s="232">
        <f>IF(O190="základní",K190,0)</f>
        <v>0</v>
      </c>
      <c r="BF190" s="232">
        <f>IF(O190="snížená",K190,0)</f>
        <v>0</v>
      </c>
      <c r="BG190" s="232">
        <f>IF(O190="zákl. přenesená",K190,0)</f>
        <v>0</v>
      </c>
      <c r="BH190" s="232">
        <f>IF(O190="sníž. přenesená",K190,0)</f>
        <v>0</v>
      </c>
      <c r="BI190" s="232">
        <f>IF(O190="nulová",K190,0)</f>
        <v>0</v>
      </c>
      <c r="BJ190" s="14" t="s">
        <v>79</v>
      </c>
      <c r="BK190" s="232">
        <f>ROUND(P190*H190,2)</f>
        <v>0</v>
      </c>
      <c r="BL190" s="14" t="s">
        <v>153</v>
      </c>
      <c r="BM190" s="14" t="s">
        <v>314</v>
      </c>
    </row>
    <row r="191" s="12" customFormat="1">
      <c r="B191" s="233"/>
      <c r="C191" s="234"/>
      <c r="D191" s="235" t="s">
        <v>155</v>
      </c>
      <c r="E191" s="236" t="s">
        <v>1</v>
      </c>
      <c r="F191" s="237" t="s">
        <v>566</v>
      </c>
      <c r="G191" s="234"/>
      <c r="H191" s="238">
        <v>23</v>
      </c>
      <c r="I191" s="239"/>
      <c r="J191" s="239"/>
      <c r="K191" s="234"/>
      <c r="L191" s="234"/>
      <c r="M191" s="240"/>
      <c r="N191" s="241"/>
      <c r="O191" s="242"/>
      <c r="P191" s="242"/>
      <c r="Q191" s="242"/>
      <c r="R191" s="242"/>
      <c r="S191" s="242"/>
      <c r="T191" s="242"/>
      <c r="U191" s="242"/>
      <c r="V191" s="242"/>
      <c r="W191" s="242"/>
      <c r="X191" s="243"/>
      <c r="AT191" s="244" t="s">
        <v>155</v>
      </c>
      <c r="AU191" s="244" t="s">
        <v>81</v>
      </c>
      <c r="AV191" s="12" t="s">
        <v>81</v>
      </c>
      <c r="AW191" s="12" t="s">
        <v>5</v>
      </c>
      <c r="AX191" s="12" t="s">
        <v>72</v>
      </c>
      <c r="AY191" s="244" t="s">
        <v>146</v>
      </c>
    </row>
    <row r="192" s="12" customFormat="1">
      <c r="B192" s="233"/>
      <c r="C192" s="234"/>
      <c r="D192" s="235" t="s">
        <v>155</v>
      </c>
      <c r="E192" s="236" t="s">
        <v>1</v>
      </c>
      <c r="F192" s="237" t="s">
        <v>568</v>
      </c>
      <c r="G192" s="234"/>
      <c r="H192" s="238">
        <v>7</v>
      </c>
      <c r="I192" s="239"/>
      <c r="J192" s="239"/>
      <c r="K192" s="234"/>
      <c r="L192" s="234"/>
      <c r="M192" s="240"/>
      <c r="N192" s="241"/>
      <c r="O192" s="242"/>
      <c r="P192" s="242"/>
      <c r="Q192" s="242"/>
      <c r="R192" s="242"/>
      <c r="S192" s="242"/>
      <c r="T192" s="242"/>
      <c r="U192" s="242"/>
      <c r="V192" s="242"/>
      <c r="W192" s="242"/>
      <c r="X192" s="243"/>
      <c r="AT192" s="244" t="s">
        <v>155</v>
      </c>
      <c r="AU192" s="244" t="s">
        <v>81</v>
      </c>
      <c r="AV192" s="12" t="s">
        <v>81</v>
      </c>
      <c r="AW192" s="12" t="s">
        <v>5</v>
      </c>
      <c r="AX192" s="12" t="s">
        <v>72</v>
      </c>
      <c r="AY192" s="244" t="s">
        <v>146</v>
      </c>
    </row>
    <row r="193" s="1" customFormat="1" ht="16.5" customHeight="1">
      <c r="B193" s="35"/>
      <c r="C193" s="245" t="s">
        <v>338</v>
      </c>
      <c r="D193" s="245" t="s">
        <v>212</v>
      </c>
      <c r="E193" s="246" t="s">
        <v>316</v>
      </c>
      <c r="F193" s="247" t="s">
        <v>317</v>
      </c>
      <c r="G193" s="248" t="s">
        <v>151</v>
      </c>
      <c r="H193" s="249">
        <v>23.690000000000001</v>
      </c>
      <c r="I193" s="250"/>
      <c r="J193" s="251"/>
      <c r="K193" s="252">
        <f>ROUND(P193*H193,2)</f>
        <v>0</v>
      </c>
      <c r="L193" s="247" t="s">
        <v>152</v>
      </c>
      <c r="M193" s="253"/>
      <c r="N193" s="254" t="s">
        <v>1</v>
      </c>
      <c r="O193" s="228" t="s">
        <v>41</v>
      </c>
      <c r="P193" s="229">
        <f>I193+J193</f>
        <v>0</v>
      </c>
      <c r="Q193" s="229">
        <f>ROUND(I193*H193,2)</f>
        <v>0</v>
      </c>
      <c r="R193" s="229">
        <f>ROUND(J193*H193,2)</f>
        <v>0</v>
      </c>
      <c r="S193" s="76"/>
      <c r="T193" s="230">
        <f>S193*H193</f>
        <v>0</v>
      </c>
      <c r="U193" s="230">
        <v>0.17599999999999999</v>
      </c>
      <c r="V193" s="230">
        <f>U193*H193</f>
        <v>4.1694399999999998</v>
      </c>
      <c r="W193" s="230">
        <v>0</v>
      </c>
      <c r="X193" s="231">
        <f>W193*H193</f>
        <v>0</v>
      </c>
      <c r="AR193" s="14" t="s">
        <v>192</v>
      </c>
      <c r="AT193" s="14" t="s">
        <v>212</v>
      </c>
      <c r="AU193" s="14" t="s">
        <v>81</v>
      </c>
      <c r="AY193" s="14" t="s">
        <v>146</v>
      </c>
      <c r="BE193" s="232">
        <f>IF(O193="základní",K193,0)</f>
        <v>0</v>
      </c>
      <c r="BF193" s="232">
        <f>IF(O193="snížená",K193,0)</f>
        <v>0</v>
      </c>
      <c r="BG193" s="232">
        <f>IF(O193="zákl. přenesená",K193,0)</f>
        <v>0</v>
      </c>
      <c r="BH193" s="232">
        <f>IF(O193="sníž. přenesená",K193,0)</f>
        <v>0</v>
      </c>
      <c r="BI193" s="232">
        <f>IF(O193="nulová",K193,0)</f>
        <v>0</v>
      </c>
      <c r="BJ193" s="14" t="s">
        <v>79</v>
      </c>
      <c r="BK193" s="232">
        <f>ROUND(P193*H193,2)</f>
        <v>0</v>
      </c>
      <c r="BL193" s="14" t="s">
        <v>153</v>
      </c>
      <c r="BM193" s="14" t="s">
        <v>318</v>
      </c>
    </row>
    <row r="194" s="12" customFormat="1">
      <c r="B194" s="233"/>
      <c r="C194" s="234"/>
      <c r="D194" s="235" t="s">
        <v>155</v>
      </c>
      <c r="E194" s="236" t="s">
        <v>1</v>
      </c>
      <c r="F194" s="237" t="s">
        <v>566</v>
      </c>
      <c r="G194" s="234"/>
      <c r="H194" s="238">
        <v>23</v>
      </c>
      <c r="I194" s="239"/>
      <c r="J194" s="239"/>
      <c r="K194" s="234"/>
      <c r="L194" s="234"/>
      <c r="M194" s="240"/>
      <c r="N194" s="241"/>
      <c r="O194" s="242"/>
      <c r="P194" s="242"/>
      <c r="Q194" s="242"/>
      <c r="R194" s="242"/>
      <c r="S194" s="242"/>
      <c r="T194" s="242"/>
      <c r="U194" s="242"/>
      <c r="V194" s="242"/>
      <c r="W194" s="242"/>
      <c r="X194" s="243"/>
      <c r="AT194" s="244" t="s">
        <v>155</v>
      </c>
      <c r="AU194" s="244" t="s">
        <v>81</v>
      </c>
      <c r="AV194" s="12" t="s">
        <v>81</v>
      </c>
      <c r="AW194" s="12" t="s">
        <v>5</v>
      </c>
      <c r="AX194" s="12" t="s">
        <v>72</v>
      </c>
      <c r="AY194" s="244" t="s">
        <v>146</v>
      </c>
    </row>
    <row r="195" s="12" customFormat="1">
      <c r="B195" s="233"/>
      <c r="C195" s="234"/>
      <c r="D195" s="235" t="s">
        <v>155</v>
      </c>
      <c r="E195" s="234"/>
      <c r="F195" s="237" t="s">
        <v>607</v>
      </c>
      <c r="G195" s="234"/>
      <c r="H195" s="238">
        <v>23.690000000000001</v>
      </c>
      <c r="I195" s="239"/>
      <c r="J195" s="239"/>
      <c r="K195" s="234"/>
      <c r="L195" s="234"/>
      <c r="M195" s="240"/>
      <c r="N195" s="241"/>
      <c r="O195" s="242"/>
      <c r="P195" s="242"/>
      <c r="Q195" s="242"/>
      <c r="R195" s="242"/>
      <c r="S195" s="242"/>
      <c r="T195" s="242"/>
      <c r="U195" s="242"/>
      <c r="V195" s="242"/>
      <c r="W195" s="242"/>
      <c r="X195" s="243"/>
      <c r="AT195" s="244" t="s">
        <v>155</v>
      </c>
      <c r="AU195" s="244" t="s">
        <v>81</v>
      </c>
      <c r="AV195" s="12" t="s">
        <v>81</v>
      </c>
      <c r="AW195" s="12" t="s">
        <v>4</v>
      </c>
      <c r="AX195" s="12" t="s">
        <v>79</v>
      </c>
      <c r="AY195" s="244" t="s">
        <v>146</v>
      </c>
    </row>
    <row r="196" s="1" customFormat="1" ht="16.5" customHeight="1">
      <c r="B196" s="35"/>
      <c r="C196" s="245" t="s">
        <v>343</v>
      </c>
      <c r="D196" s="245" t="s">
        <v>212</v>
      </c>
      <c r="E196" s="246" t="s">
        <v>328</v>
      </c>
      <c r="F196" s="247" t="s">
        <v>329</v>
      </c>
      <c r="G196" s="248" t="s">
        <v>151</v>
      </c>
      <c r="H196" s="249">
        <v>7.21</v>
      </c>
      <c r="I196" s="250"/>
      <c r="J196" s="251"/>
      <c r="K196" s="252">
        <f>ROUND(P196*H196,2)</f>
        <v>0</v>
      </c>
      <c r="L196" s="247" t="s">
        <v>1</v>
      </c>
      <c r="M196" s="253"/>
      <c r="N196" s="254" t="s">
        <v>1</v>
      </c>
      <c r="O196" s="228" t="s">
        <v>41</v>
      </c>
      <c r="P196" s="229">
        <f>I196+J196</f>
        <v>0</v>
      </c>
      <c r="Q196" s="229">
        <f>ROUND(I196*H196,2)</f>
        <v>0</v>
      </c>
      <c r="R196" s="229">
        <f>ROUND(J196*H196,2)</f>
        <v>0</v>
      </c>
      <c r="S196" s="76"/>
      <c r="T196" s="230">
        <f>S196*H196</f>
        <v>0</v>
      </c>
      <c r="U196" s="230">
        <v>0.13100000000000001</v>
      </c>
      <c r="V196" s="230">
        <f>U196*H196</f>
        <v>0.94451000000000007</v>
      </c>
      <c r="W196" s="230">
        <v>0</v>
      </c>
      <c r="X196" s="231">
        <f>W196*H196</f>
        <v>0</v>
      </c>
      <c r="AR196" s="14" t="s">
        <v>192</v>
      </c>
      <c r="AT196" s="14" t="s">
        <v>212</v>
      </c>
      <c r="AU196" s="14" t="s">
        <v>81</v>
      </c>
      <c r="AY196" s="14" t="s">
        <v>146</v>
      </c>
      <c r="BE196" s="232">
        <f>IF(O196="základní",K196,0)</f>
        <v>0</v>
      </c>
      <c r="BF196" s="232">
        <f>IF(O196="snížená",K196,0)</f>
        <v>0</v>
      </c>
      <c r="BG196" s="232">
        <f>IF(O196="zákl. přenesená",K196,0)</f>
        <v>0</v>
      </c>
      <c r="BH196" s="232">
        <f>IF(O196="sníž. přenesená",K196,0)</f>
        <v>0</v>
      </c>
      <c r="BI196" s="232">
        <f>IF(O196="nulová",K196,0)</f>
        <v>0</v>
      </c>
      <c r="BJ196" s="14" t="s">
        <v>79</v>
      </c>
      <c r="BK196" s="232">
        <f>ROUND(P196*H196,2)</f>
        <v>0</v>
      </c>
      <c r="BL196" s="14" t="s">
        <v>153</v>
      </c>
      <c r="BM196" s="14" t="s">
        <v>608</v>
      </c>
    </row>
    <row r="197" s="12" customFormat="1">
      <c r="B197" s="233"/>
      <c r="C197" s="234"/>
      <c r="D197" s="235" t="s">
        <v>155</v>
      </c>
      <c r="E197" s="234"/>
      <c r="F197" s="237" t="s">
        <v>609</v>
      </c>
      <c r="G197" s="234"/>
      <c r="H197" s="238">
        <v>7.21</v>
      </c>
      <c r="I197" s="239"/>
      <c r="J197" s="239"/>
      <c r="K197" s="234"/>
      <c r="L197" s="234"/>
      <c r="M197" s="240"/>
      <c r="N197" s="241"/>
      <c r="O197" s="242"/>
      <c r="P197" s="242"/>
      <c r="Q197" s="242"/>
      <c r="R197" s="242"/>
      <c r="S197" s="242"/>
      <c r="T197" s="242"/>
      <c r="U197" s="242"/>
      <c r="V197" s="242"/>
      <c r="W197" s="242"/>
      <c r="X197" s="243"/>
      <c r="AT197" s="244" t="s">
        <v>155</v>
      </c>
      <c r="AU197" s="244" t="s">
        <v>81</v>
      </c>
      <c r="AV197" s="12" t="s">
        <v>81</v>
      </c>
      <c r="AW197" s="12" t="s">
        <v>4</v>
      </c>
      <c r="AX197" s="12" t="s">
        <v>79</v>
      </c>
      <c r="AY197" s="244" t="s">
        <v>146</v>
      </c>
    </row>
    <row r="198" s="11" customFormat="1" ht="22.8" customHeight="1">
      <c r="B198" s="203"/>
      <c r="C198" s="204"/>
      <c r="D198" s="205" t="s">
        <v>71</v>
      </c>
      <c r="E198" s="218" t="s">
        <v>197</v>
      </c>
      <c r="F198" s="218" t="s">
        <v>367</v>
      </c>
      <c r="G198" s="204"/>
      <c r="H198" s="204"/>
      <c r="I198" s="207"/>
      <c r="J198" s="207"/>
      <c r="K198" s="219">
        <f>BK198</f>
        <v>0</v>
      </c>
      <c r="L198" s="204"/>
      <c r="M198" s="209"/>
      <c r="N198" s="210"/>
      <c r="O198" s="211"/>
      <c r="P198" s="211"/>
      <c r="Q198" s="212">
        <f>SUM(Q199:Q235)</f>
        <v>0</v>
      </c>
      <c r="R198" s="212">
        <f>SUM(R199:R235)</f>
        <v>0</v>
      </c>
      <c r="S198" s="211"/>
      <c r="T198" s="213">
        <f>SUM(T199:T235)</f>
        <v>0</v>
      </c>
      <c r="U198" s="211"/>
      <c r="V198" s="213">
        <f>SUM(V199:V235)</f>
        <v>86.334464999999994</v>
      </c>
      <c r="W198" s="211"/>
      <c r="X198" s="214">
        <f>SUM(X199:X235)</f>
        <v>0</v>
      </c>
      <c r="AR198" s="215" t="s">
        <v>79</v>
      </c>
      <c r="AT198" s="216" t="s">
        <v>71</v>
      </c>
      <c r="AU198" s="216" t="s">
        <v>79</v>
      </c>
      <c r="AY198" s="215" t="s">
        <v>146</v>
      </c>
      <c r="BK198" s="217">
        <f>SUM(BK199:BK235)</f>
        <v>0</v>
      </c>
    </row>
    <row r="199" s="1" customFormat="1" ht="16.5" customHeight="1">
      <c r="B199" s="35"/>
      <c r="C199" s="220" t="s">
        <v>347</v>
      </c>
      <c r="D199" s="220" t="s">
        <v>148</v>
      </c>
      <c r="E199" s="221" t="s">
        <v>369</v>
      </c>
      <c r="F199" s="222" t="s">
        <v>370</v>
      </c>
      <c r="G199" s="223" t="s">
        <v>336</v>
      </c>
      <c r="H199" s="224">
        <v>8</v>
      </c>
      <c r="I199" s="225"/>
      <c r="J199" s="225"/>
      <c r="K199" s="226">
        <f>ROUND(P199*H199,2)</f>
        <v>0</v>
      </c>
      <c r="L199" s="222" t="s">
        <v>152</v>
      </c>
      <c r="M199" s="40"/>
      <c r="N199" s="227" t="s">
        <v>1</v>
      </c>
      <c r="O199" s="228" t="s">
        <v>41</v>
      </c>
      <c r="P199" s="229">
        <f>I199+J199</f>
        <v>0</v>
      </c>
      <c r="Q199" s="229">
        <f>ROUND(I199*H199,2)</f>
        <v>0</v>
      </c>
      <c r="R199" s="229">
        <f>ROUND(J199*H199,2)</f>
        <v>0</v>
      </c>
      <c r="S199" s="76"/>
      <c r="T199" s="230">
        <f>S199*H199</f>
        <v>0</v>
      </c>
      <c r="U199" s="230">
        <v>0.00069999999999999999</v>
      </c>
      <c r="V199" s="230">
        <f>U199*H199</f>
        <v>0.0055999999999999999</v>
      </c>
      <c r="W199" s="230">
        <v>0</v>
      </c>
      <c r="X199" s="231">
        <f>W199*H199</f>
        <v>0</v>
      </c>
      <c r="AR199" s="14" t="s">
        <v>153</v>
      </c>
      <c r="AT199" s="14" t="s">
        <v>148</v>
      </c>
      <c r="AU199" s="14" t="s">
        <v>81</v>
      </c>
      <c r="AY199" s="14" t="s">
        <v>146</v>
      </c>
      <c r="BE199" s="232">
        <f>IF(O199="základní",K199,0)</f>
        <v>0</v>
      </c>
      <c r="BF199" s="232">
        <f>IF(O199="snížená",K199,0)</f>
        <v>0</v>
      </c>
      <c r="BG199" s="232">
        <f>IF(O199="zákl. přenesená",K199,0)</f>
        <v>0</v>
      </c>
      <c r="BH199" s="232">
        <f>IF(O199="sníž. přenesená",K199,0)</f>
        <v>0</v>
      </c>
      <c r="BI199" s="232">
        <f>IF(O199="nulová",K199,0)</f>
        <v>0</v>
      </c>
      <c r="BJ199" s="14" t="s">
        <v>79</v>
      </c>
      <c r="BK199" s="232">
        <f>ROUND(P199*H199,2)</f>
        <v>0</v>
      </c>
      <c r="BL199" s="14" t="s">
        <v>153</v>
      </c>
      <c r="BM199" s="14" t="s">
        <v>371</v>
      </c>
    </row>
    <row r="200" s="1" customFormat="1" ht="16.5" customHeight="1">
      <c r="B200" s="35"/>
      <c r="C200" s="245" t="s">
        <v>351</v>
      </c>
      <c r="D200" s="245" t="s">
        <v>212</v>
      </c>
      <c r="E200" s="246" t="s">
        <v>610</v>
      </c>
      <c r="F200" s="247" t="s">
        <v>611</v>
      </c>
      <c r="G200" s="248" t="s">
        <v>336</v>
      </c>
      <c r="H200" s="249">
        <v>4</v>
      </c>
      <c r="I200" s="250"/>
      <c r="J200" s="251"/>
      <c r="K200" s="252">
        <f>ROUND(P200*H200,2)</f>
        <v>0</v>
      </c>
      <c r="L200" s="247" t="s">
        <v>1</v>
      </c>
      <c r="M200" s="253"/>
      <c r="N200" s="254" t="s">
        <v>1</v>
      </c>
      <c r="O200" s="228" t="s">
        <v>41</v>
      </c>
      <c r="P200" s="229">
        <f>I200+J200</f>
        <v>0</v>
      </c>
      <c r="Q200" s="229">
        <f>ROUND(I200*H200,2)</f>
        <v>0</v>
      </c>
      <c r="R200" s="229">
        <f>ROUND(J200*H200,2)</f>
        <v>0</v>
      </c>
      <c r="S200" s="76"/>
      <c r="T200" s="230">
        <f>S200*H200</f>
        <v>0</v>
      </c>
      <c r="U200" s="230">
        <v>0.0014</v>
      </c>
      <c r="V200" s="230">
        <f>U200*H200</f>
        <v>0.0055999999999999999</v>
      </c>
      <c r="W200" s="230">
        <v>0</v>
      </c>
      <c r="X200" s="231">
        <f>W200*H200</f>
        <v>0</v>
      </c>
      <c r="AR200" s="14" t="s">
        <v>192</v>
      </c>
      <c r="AT200" s="14" t="s">
        <v>212</v>
      </c>
      <c r="AU200" s="14" t="s">
        <v>81</v>
      </c>
      <c r="AY200" s="14" t="s">
        <v>146</v>
      </c>
      <c r="BE200" s="232">
        <f>IF(O200="základní",K200,0)</f>
        <v>0</v>
      </c>
      <c r="BF200" s="232">
        <f>IF(O200="snížená",K200,0)</f>
        <v>0</v>
      </c>
      <c r="BG200" s="232">
        <f>IF(O200="zákl. přenesená",K200,0)</f>
        <v>0</v>
      </c>
      <c r="BH200" s="232">
        <f>IF(O200="sníž. přenesená",K200,0)</f>
        <v>0</v>
      </c>
      <c r="BI200" s="232">
        <f>IF(O200="nulová",K200,0)</f>
        <v>0</v>
      </c>
      <c r="BJ200" s="14" t="s">
        <v>79</v>
      </c>
      <c r="BK200" s="232">
        <f>ROUND(P200*H200,2)</f>
        <v>0</v>
      </c>
      <c r="BL200" s="14" t="s">
        <v>153</v>
      </c>
      <c r="BM200" s="14" t="s">
        <v>612</v>
      </c>
    </row>
    <row r="201" s="1" customFormat="1" ht="16.5" customHeight="1">
      <c r="B201" s="35"/>
      <c r="C201" s="245" t="s">
        <v>355</v>
      </c>
      <c r="D201" s="245" t="s">
        <v>212</v>
      </c>
      <c r="E201" s="246" t="s">
        <v>613</v>
      </c>
      <c r="F201" s="247" t="s">
        <v>614</v>
      </c>
      <c r="G201" s="248" t="s">
        <v>336</v>
      </c>
      <c r="H201" s="249">
        <v>4</v>
      </c>
      <c r="I201" s="250"/>
      <c r="J201" s="251"/>
      <c r="K201" s="252">
        <f>ROUND(P201*H201,2)</f>
        <v>0</v>
      </c>
      <c r="L201" s="247" t="s">
        <v>1</v>
      </c>
      <c r="M201" s="253"/>
      <c r="N201" s="254" t="s">
        <v>1</v>
      </c>
      <c r="O201" s="228" t="s">
        <v>41</v>
      </c>
      <c r="P201" s="229">
        <f>I201+J201</f>
        <v>0</v>
      </c>
      <c r="Q201" s="229">
        <f>ROUND(I201*H201,2)</f>
        <v>0</v>
      </c>
      <c r="R201" s="229">
        <f>ROUND(J201*H201,2)</f>
        <v>0</v>
      </c>
      <c r="S201" s="76"/>
      <c r="T201" s="230">
        <f>S201*H201</f>
        <v>0</v>
      </c>
      <c r="U201" s="230">
        <v>0.0014</v>
      </c>
      <c r="V201" s="230">
        <f>U201*H201</f>
        <v>0.0055999999999999999</v>
      </c>
      <c r="W201" s="230">
        <v>0</v>
      </c>
      <c r="X201" s="231">
        <f>W201*H201</f>
        <v>0</v>
      </c>
      <c r="AR201" s="14" t="s">
        <v>192</v>
      </c>
      <c r="AT201" s="14" t="s">
        <v>212</v>
      </c>
      <c r="AU201" s="14" t="s">
        <v>81</v>
      </c>
      <c r="AY201" s="14" t="s">
        <v>146</v>
      </c>
      <c r="BE201" s="232">
        <f>IF(O201="základní",K201,0)</f>
        <v>0</v>
      </c>
      <c r="BF201" s="232">
        <f>IF(O201="snížená",K201,0)</f>
        <v>0</v>
      </c>
      <c r="BG201" s="232">
        <f>IF(O201="zákl. přenesená",K201,0)</f>
        <v>0</v>
      </c>
      <c r="BH201" s="232">
        <f>IF(O201="sníž. přenesená",K201,0)</f>
        <v>0</v>
      </c>
      <c r="BI201" s="232">
        <f>IF(O201="nulová",K201,0)</f>
        <v>0</v>
      </c>
      <c r="BJ201" s="14" t="s">
        <v>79</v>
      </c>
      <c r="BK201" s="232">
        <f>ROUND(P201*H201,2)</f>
        <v>0</v>
      </c>
      <c r="BL201" s="14" t="s">
        <v>153</v>
      </c>
      <c r="BM201" s="14" t="s">
        <v>615</v>
      </c>
    </row>
    <row r="202" s="1" customFormat="1" ht="16.5" customHeight="1">
      <c r="B202" s="35"/>
      <c r="C202" s="220" t="s">
        <v>359</v>
      </c>
      <c r="D202" s="220" t="s">
        <v>148</v>
      </c>
      <c r="E202" s="221" t="s">
        <v>381</v>
      </c>
      <c r="F202" s="222" t="s">
        <v>382</v>
      </c>
      <c r="G202" s="223" t="s">
        <v>336</v>
      </c>
      <c r="H202" s="224">
        <v>4</v>
      </c>
      <c r="I202" s="225"/>
      <c r="J202" s="225"/>
      <c r="K202" s="226">
        <f>ROUND(P202*H202,2)</f>
        <v>0</v>
      </c>
      <c r="L202" s="222" t="s">
        <v>152</v>
      </c>
      <c r="M202" s="40"/>
      <c r="N202" s="227" t="s">
        <v>1</v>
      </c>
      <c r="O202" s="228" t="s">
        <v>41</v>
      </c>
      <c r="P202" s="229">
        <f>I202+J202</f>
        <v>0</v>
      </c>
      <c r="Q202" s="229">
        <f>ROUND(I202*H202,2)</f>
        <v>0</v>
      </c>
      <c r="R202" s="229">
        <f>ROUND(J202*H202,2)</f>
        <v>0</v>
      </c>
      <c r="S202" s="76"/>
      <c r="T202" s="230">
        <f>S202*H202</f>
        <v>0</v>
      </c>
      <c r="U202" s="230">
        <v>0.11241</v>
      </c>
      <c r="V202" s="230">
        <f>U202*H202</f>
        <v>0.44963999999999998</v>
      </c>
      <c r="W202" s="230">
        <v>0</v>
      </c>
      <c r="X202" s="231">
        <f>W202*H202</f>
        <v>0</v>
      </c>
      <c r="AR202" s="14" t="s">
        <v>153</v>
      </c>
      <c r="AT202" s="14" t="s">
        <v>148</v>
      </c>
      <c r="AU202" s="14" t="s">
        <v>81</v>
      </c>
      <c r="AY202" s="14" t="s">
        <v>146</v>
      </c>
      <c r="BE202" s="232">
        <f>IF(O202="základní",K202,0)</f>
        <v>0</v>
      </c>
      <c r="BF202" s="232">
        <f>IF(O202="snížená",K202,0)</f>
        <v>0</v>
      </c>
      <c r="BG202" s="232">
        <f>IF(O202="zákl. přenesená",K202,0)</f>
        <v>0</v>
      </c>
      <c r="BH202" s="232">
        <f>IF(O202="sníž. přenesená",K202,0)</f>
        <v>0</v>
      </c>
      <c r="BI202" s="232">
        <f>IF(O202="nulová",K202,0)</f>
        <v>0</v>
      </c>
      <c r="BJ202" s="14" t="s">
        <v>79</v>
      </c>
      <c r="BK202" s="232">
        <f>ROUND(P202*H202,2)</f>
        <v>0</v>
      </c>
      <c r="BL202" s="14" t="s">
        <v>153</v>
      </c>
      <c r="BM202" s="14" t="s">
        <v>383</v>
      </c>
    </row>
    <row r="203" s="1" customFormat="1" ht="16.5" customHeight="1">
      <c r="B203" s="35"/>
      <c r="C203" s="245" t="s">
        <v>363</v>
      </c>
      <c r="D203" s="245" t="s">
        <v>212</v>
      </c>
      <c r="E203" s="246" t="s">
        <v>385</v>
      </c>
      <c r="F203" s="247" t="s">
        <v>386</v>
      </c>
      <c r="G203" s="248" t="s">
        <v>336</v>
      </c>
      <c r="H203" s="249">
        <v>4</v>
      </c>
      <c r="I203" s="250"/>
      <c r="J203" s="251"/>
      <c r="K203" s="252">
        <f>ROUND(P203*H203,2)</f>
        <v>0</v>
      </c>
      <c r="L203" s="247" t="s">
        <v>152</v>
      </c>
      <c r="M203" s="253"/>
      <c r="N203" s="254" t="s">
        <v>1</v>
      </c>
      <c r="O203" s="228" t="s">
        <v>41</v>
      </c>
      <c r="P203" s="229">
        <f>I203+J203</f>
        <v>0</v>
      </c>
      <c r="Q203" s="229">
        <f>ROUND(I203*H203,2)</f>
        <v>0</v>
      </c>
      <c r="R203" s="229">
        <f>ROUND(J203*H203,2)</f>
        <v>0</v>
      </c>
      <c r="S203" s="76"/>
      <c r="T203" s="230">
        <f>S203*H203</f>
        <v>0</v>
      </c>
      <c r="U203" s="230">
        <v>0.0061000000000000004</v>
      </c>
      <c r="V203" s="230">
        <f>U203*H203</f>
        <v>0.024400000000000002</v>
      </c>
      <c r="W203" s="230">
        <v>0</v>
      </c>
      <c r="X203" s="231">
        <f>W203*H203</f>
        <v>0</v>
      </c>
      <c r="AR203" s="14" t="s">
        <v>192</v>
      </c>
      <c r="AT203" s="14" t="s">
        <v>212</v>
      </c>
      <c r="AU203" s="14" t="s">
        <v>81</v>
      </c>
      <c r="AY203" s="14" t="s">
        <v>146</v>
      </c>
      <c r="BE203" s="232">
        <f>IF(O203="základní",K203,0)</f>
        <v>0</v>
      </c>
      <c r="BF203" s="232">
        <f>IF(O203="snížená",K203,0)</f>
        <v>0</v>
      </c>
      <c r="BG203" s="232">
        <f>IF(O203="zákl. přenesená",K203,0)</f>
        <v>0</v>
      </c>
      <c r="BH203" s="232">
        <f>IF(O203="sníž. přenesená",K203,0)</f>
        <v>0</v>
      </c>
      <c r="BI203" s="232">
        <f>IF(O203="nulová",K203,0)</f>
        <v>0</v>
      </c>
      <c r="BJ203" s="14" t="s">
        <v>79</v>
      </c>
      <c r="BK203" s="232">
        <f>ROUND(P203*H203,2)</f>
        <v>0</v>
      </c>
      <c r="BL203" s="14" t="s">
        <v>153</v>
      </c>
      <c r="BM203" s="14" t="s">
        <v>387</v>
      </c>
    </row>
    <row r="204" s="1" customFormat="1" ht="16.5" customHeight="1">
      <c r="B204" s="35"/>
      <c r="C204" s="245" t="s">
        <v>368</v>
      </c>
      <c r="D204" s="245" t="s">
        <v>212</v>
      </c>
      <c r="E204" s="246" t="s">
        <v>389</v>
      </c>
      <c r="F204" s="247" t="s">
        <v>390</v>
      </c>
      <c r="G204" s="248" t="s">
        <v>336</v>
      </c>
      <c r="H204" s="249">
        <v>4</v>
      </c>
      <c r="I204" s="250"/>
      <c r="J204" s="251"/>
      <c r="K204" s="252">
        <f>ROUND(P204*H204,2)</f>
        <v>0</v>
      </c>
      <c r="L204" s="247" t="s">
        <v>152</v>
      </c>
      <c r="M204" s="253"/>
      <c r="N204" s="254" t="s">
        <v>1</v>
      </c>
      <c r="O204" s="228" t="s">
        <v>41</v>
      </c>
      <c r="P204" s="229">
        <f>I204+J204</f>
        <v>0</v>
      </c>
      <c r="Q204" s="229">
        <f>ROUND(I204*H204,2)</f>
        <v>0</v>
      </c>
      <c r="R204" s="229">
        <f>ROUND(J204*H204,2)</f>
        <v>0</v>
      </c>
      <c r="S204" s="76"/>
      <c r="T204" s="230">
        <f>S204*H204</f>
        <v>0</v>
      </c>
      <c r="U204" s="230">
        <v>0.0030000000000000001</v>
      </c>
      <c r="V204" s="230">
        <f>U204*H204</f>
        <v>0.012</v>
      </c>
      <c r="W204" s="230">
        <v>0</v>
      </c>
      <c r="X204" s="231">
        <f>W204*H204</f>
        <v>0</v>
      </c>
      <c r="AR204" s="14" t="s">
        <v>192</v>
      </c>
      <c r="AT204" s="14" t="s">
        <v>212</v>
      </c>
      <c r="AU204" s="14" t="s">
        <v>81</v>
      </c>
      <c r="AY204" s="14" t="s">
        <v>146</v>
      </c>
      <c r="BE204" s="232">
        <f>IF(O204="základní",K204,0)</f>
        <v>0</v>
      </c>
      <c r="BF204" s="232">
        <f>IF(O204="snížená",K204,0)</f>
        <v>0</v>
      </c>
      <c r="BG204" s="232">
        <f>IF(O204="zákl. přenesená",K204,0)</f>
        <v>0</v>
      </c>
      <c r="BH204" s="232">
        <f>IF(O204="sníž. přenesená",K204,0)</f>
        <v>0</v>
      </c>
      <c r="BI204" s="232">
        <f>IF(O204="nulová",K204,0)</f>
        <v>0</v>
      </c>
      <c r="BJ204" s="14" t="s">
        <v>79</v>
      </c>
      <c r="BK204" s="232">
        <f>ROUND(P204*H204,2)</f>
        <v>0</v>
      </c>
      <c r="BL204" s="14" t="s">
        <v>153</v>
      </c>
      <c r="BM204" s="14" t="s">
        <v>391</v>
      </c>
    </row>
    <row r="205" s="1" customFormat="1" ht="16.5" customHeight="1">
      <c r="B205" s="35"/>
      <c r="C205" s="245" t="s">
        <v>372</v>
      </c>
      <c r="D205" s="245" t="s">
        <v>212</v>
      </c>
      <c r="E205" s="246" t="s">
        <v>393</v>
      </c>
      <c r="F205" s="247" t="s">
        <v>394</v>
      </c>
      <c r="G205" s="248" t="s">
        <v>336</v>
      </c>
      <c r="H205" s="249">
        <v>4</v>
      </c>
      <c r="I205" s="250"/>
      <c r="J205" s="251"/>
      <c r="K205" s="252">
        <f>ROUND(P205*H205,2)</f>
        <v>0</v>
      </c>
      <c r="L205" s="247" t="s">
        <v>152</v>
      </c>
      <c r="M205" s="253"/>
      <c r="N205" s="254" t="s">
        <v>1</v>
      </c>
      <c r="O205" s="228" t="s">
        <v>41</v>
      </c>
      <c r="P205" s="229">
        <f>I205+J205</f>
        <v>0</v>
      </c>
      <c r="Q205" s="229">
        <f>ROUND(I205*H205,2)</f>
        <v>0</v>
      </c>
      <c r="R205" s="229">
        <f>ROUND(J205*H205,2)</f>
        <v>0</v>
      </c>
      <c r="S205" s="76"/>
      <c r="T205" s="230">
        <f>S205*H205</f>
        <v>0</v>
      </c>
      <c r="U205" s="230">
        <v>0.00010000000000000001</v>
      </c>
      <c r="V205" s="230">
        <f>U205*H205</f>
        <v>0.00040000000000000002</v>
      </c>
      <c r="W205" s="230">
        <v>0</v>
      </c>
      <c r="X205" s="231">
        <f>W205*H205</f>
        <v>0</v>
      </c>
      <c r="AR205" s="14" t="s">
        <v>192</v>
      </c>
      <c r="AT205" s="14" t="s">
        <v>212</v>
      </c>
      <c r="AU205" s="14" t="s">
        <v>81</v>
      </c>
      <c r="AY205" s="14" t="s">
        <v>146</v>
      </c>
      <c r="BE205" s="232">
        <f>IF(O205="základní",K205,0)</f>
        <v>0</v>
      </c>
      <c r="BF205" s="232">
        <f>IF(O205="snížená",K205,0)</f>
        <v>0</v>
      </c>
      <c r="BG205" s="232">
        <f>IF(O205="zákl. přenesená",K205,0)</f>
        <v>0</v>
      </c>
      <c r="BH205" s="232">
        <f>IF(O205="sníž. přenesená",K205,0)</f>
        <v>0</v>
      </c>
      <c r="BI205" s="232">
        <f>IF(O205="nulová",K205,0)</f>
        <v>0</v>
      </c>
      <c r="BJ205" s="14" t="s">
        <v>79</v>
      </c>
      <c r="BK205" s="232">
        <f>ROUND(P205*H205,2)</f>
        <v>0</v>
      </c>
      <c r="BL205" s="14" t="s">
        <v>153</v>
      </c>
      <c r="BM205" s="14" t="s">
        <v>395</v>
      </c>
    </row>
    <row r="206" s="1" customFormat="1" ht="16.5" customHeight="1">
      <c r="B206" s="35"/>
      <c r="C206" s="245" t="s">
        <v>376</v>
      </c>
      <c r="D206" s="245" t="s">
        <v>212</v>
      </c>
      <c r="E206" s="246" t="s">
        <v>397</v>
      </c>
      <c r="F206" s="247" t="s">
        <v>398</v>
      </c>
      <c r="G206" s="248" t="s">
        <v>336</v>
      </c>
      <c r="H206" s="249">
        <v>8</v>
      </c>
      <c r="I206" s="250"/>
      <c r="J206" s="251"/>
      <c r="K206" s="252">
        <f>ROUND(P206*H206,2)</f>
        <v>0</v>
      </c>
      <c r="L206" s="247" t="s">
        <v>152</v>
      </c>
      <c r="M206" s="253"/>
      <c r="N206" s="254" t="s">
        <v>1</v>
      </c>
      <c r="O206" s="228" t="s">
        <v>41</v>
      </c>
      <c r="P206" s="229">
        <f>I206+J206</f>
        <v>0</v>
      </c>
      <c r="Q206" s="229">
        <f>ROUND(I206*H206,2)</f>
        <v>0</v>
      </c>
      <c r="R206" s="229">
        <f>ROUND(J206*H206,2)</f>
        <v>0</v>
      </c>
      <c r="S206" s="76"/>
      <c r="T206" s="230">
        <f>S206*H206</f>
        <v>0</v>
      </c>
      <c r="U206" s="230">
        <v>0.00035</v>
      </c>
      <c r="V206" s="230">
        <f>U206*H206</f>
        <v>0.0028</v>
      </c>
      <c r="W206" s="230">
        <v>0</v>
      </c>
      <c r="X206" s="231">
        <f>W206*H206</f>
        <v>0</v>
      </c>
      <c r="AR206" s="14" t="s">
        <v>192</v>
      </c>
      <c r="AT206" s="14" t="s">
        <v>212</v>
      </c>
      <c r="AU206" s="14" t="s">
        <v>81</v>
      </c>
      <c r="AY206" s="14" t="s">
        <v>146</v>
      </c>
      <c r="BE206" s="232">
        <f>IF(O206="základní",K206,0)</f>
        <v>0</v>
      </c>
      <c r="BF206" s="232">
        <f>IF(O206="snížená",K206,0)</f>
        <v>0</v>
      </c>
      <c r="BG206" s="232">
        <f>IF(O206="zákl. přenesená",K206,0)</f>
        <v>0</v>
      </c>
      <c r="BH206" s="232">
        <f>IF(O206="sníž. přenesená",K206,0)</f>
        <v>0</v>
      </c>
      <c r="BI206" s="232">
        <f>IF(O206="nulová",K206,0)</f>
        <v>0</v>
      </c>
      <c r="BJ206" s="14" t="s">
        <v>79</v>
      </c>
      <c r="BK206" s="232">
        <f>ROUND(P206*H206,2)</f>
        <v>0</v>
      </c>
      <c r="BL206" s="14" t="s">
        <v>153</v>
      </c>
      <c r="BM206" s="14" t="s">
        <v>399</v>
      </c>
    </row>
    <row r="207" s="1" customFormat="1" ht="16.5" customHeight="1">
      <c r="B207" s="35"/>
      <c r="C207" s="220" t="s">
        <v>380</v>
      </c>
      <c r="D207" s="220" t="s">
        <v>148</v>
      </c>
      <c r="E207" s="221" t="s">
        <v>616</v>
      </c>
      <c r="F207" s="222" t="s">
        <v>617</v>
      </c>
      <c r="G207" s="223" t="s">
        <v>260</v>
      </c>
      <c r="H207" s="224">
        <v>22</v>
      </c>
      <c r="I207" s="225"/>
      <c r="J207" s="225"/>
      <c r="K207" s="226">
        <f>ROUND(P207*H207,2)</f>
        <v>0</v>
      </c>
      <c r="L207" s="222" t="s">
        <v>152</v>
      </c>
      <c r="M207" s="40"/>
      <c r="N207" s="227" t="s">
        <v>1</v>
      </c>
      <c r="O207" s="228" t="s">
        <v>41</v>
      </c>
      <c r="P207" s="229">
        <f>I207+J207</f>
        <v>0</v>
      </c>
      <c r="Q207" s="229">
        <f>ROUND(I207*H207,2)</f>
        <v>0</v>
      </c>
      <c r="R207" s="229">
        <f>ROUND(J207*H207,2)</f>
        <v>0</v>
      </c>
      <c r="S207" s="76"/>
      <c r="T207" s="230">
        <f>S207*H207</f>
        <v>0</v>
      </c>
      <c r="U207" s="230">
        <v>0.00012999999999999999</v>
      </c>
      <c r="V207" s="230">
        <f>U207*H207</f>
        <v>0.0028599999999999997</v>
      </c>
      <c r="W207" s="230">
        <v>0</v>
      </c>
      <c r="X207" s="231">
        <f>W207*H207</f>
        <v>0</v>
      </c>
      <c r="AR207" s="14" t="s">
        <v>153</v>
      </c>
      <c r="AT207" s="14" t="s">
        <v>148</v>
      </c>
      <c r="AU207" s="14" t="s">
        <v>81</v>
      </c>
      <c r="AY207" s="14" t="s">
        <v>146</v>
      </c>
      <c r="BE207" s="232">
        <f>IF(O207="základní",K207,0)</f>
        <v>0</v>
      </c>
      <c r="BF207" s="232">
        <f>IF(O207="snížená",K207,0)</f>
        <v>0</v>
      </c>
      <c r="BG207" s="232">
        <f>IF(O207="zákl. přenesená",K207,0)</f>
        <v>0</v>
      </c>
      <c r="BH207" s="232">
        <f>IF(O207="sníž. přenesená",K207,0)</f>
        <v>0</v>
      </c>
      <c r="BI207" s="232">
        <f>IF(O207="nulová",K207,0)</f>
        <v>0</v>
      </c>
      <c r="BJ207" s="14" t="s">
        <v>79</v>
      </c>
      <c r="BK207" s="232">
        <f>ROUND(P207*H207,2)</f>
        <v>0</v>
      </c>
      <c r="BL207" s="14" t="s">
        <v>153</v>
      </c>
      <c r="BM207" s="14" t="s">
        <v>618</v>
      </c>
    </row>
    <row r="208" s="12" customFormat="1">
      <c r="B208" s="233"/>
      <c r="C208" s="234"/>
      <c r="D208" s="235" t="s">
        <v>155</v>
      </c>
      <c r="E208" s="236" t="s">
        <v>1</v>
      </c>
      <c r="F208" s="237" t="s">
        <v>619</v>
      </c>
      <c r="G208" s="234"/>
      <c r="H208" s="238">
        <v>22</v>
      </c>
      <c r="I208" s="239"/>
      <c r="J208" s="239"/>
      <c r="K208" s="234"/>
      <c r="L208" s="234"/>
      <c r="M208" s="240"/>
      <c r="N208" s="241"/>
      <c r="O208" s="242"/>
      <c r="P208" s="242"/>
      <c r="Q208" s="242"/>
      <c r="R208" s="242"/>
      <c r="S208" s="242"/>
      <c r="T208" s="242"/>
      <c r="U208" s="242"/>
      <c r="V208" s="242"/>
      <c r="W208" s="242"/>
      <c r="X208" s="243"/>
      <c r="AT208" s="244" t="s">
        <v>155</v>
      </c>
      <c r="AU208" s="244" t="s">
        <v>81</v>
      </c>
      <c r="AV208" s="12" t="s">
        <v>81</v>
      </c>
      <c r="AW208" s="12" t="s">
        <v>5</v>
      </c>
      <c r="AX208" s="12" t="s">
        <v>79</v>
      </c>
      <c r="AY208" s="244" t="s">
        <v>146</v>
      </c>
    </row>
    <row r="209" s="1" customFormat="1" ht="16.5" customHeight="1">
      <c r="B209" s="35"/>
      <c r="C209" s="220" t="s">
        <v>384</v>
      </c>
      <c r="D209" s="220" t="s">
        <v>148</v>
      </c>
      <c r="E209" s="221" t="s">
        <v>620</v>
      </c>
      <c r="F209" s="222" t="s">
        <v>621</v>
      </c>
      <c r="G209" s="223" t="s">
        <v>260</v>
      </c>
      <c r="H209" s="224">
        <v>22</v>
      </c>
      <c r="I209" s="225"/>
      <c r="J209" s="225"/>
      <c r="K209" s="226">
        <f>ROUND(P209*H209,2)</f>
        <v>0</v>
      </c>
      <c r="L209" s="222" t="s">
        <v>152</v>
      </c>
      <c r="M209" s="40"/>
      <c r="N209" s="227" t="s">
        <v>1</v>
      </c>
      <c r="O209" s="228" t="s">
        <v>41</v>
      </c>
      <c r="P209" s="229">
        <f>I209+J209</f>
        <v>0</v>
      </c>
      <c r="Q209" s="229">
        <f>ROUND(I209*H209,2)</f>
        <v>0</v>
      </c>
      <c r="R209" s="229">
        <f>ROUND(J209*H209,2)</f>
        <v>0</v>
      </c>
      <c r="S209" s="76"/>
      <c r="T209" s="230">
        <f>S209*H209</f>
        <v>0</v>
      </c>
      <c r="U209" s="230">
        <v>0</v>
      </c>
      <c r="V209" s="230">
        <f>U209*H209</f>
        <v>0</v>
      </c>
      <c r="W209" s="230">
        <v>0</v>
      </c>
      <c r="X209" s="231">
        <f>W209*H209</f>
        <v>0</v>
      </c>
      <c r="AR209" s="14" t="s">
        <v>153</v>
      </c>
      <c r="AT209" s="14" t="s">
        <v>148</v>
      </c>
      <c r="AU209" s="14" t="s">
        <v>81</v>
      </c>
      <c r="AY209" s="14" t="s">
        <v>146</v>
      </c>
      <c r="BE209" s="232">
        <f>IF(O209="základní",K209,0)</f>
        <v>0</v>
      </c>
      <c r="BF209" s="232">
        <f>IF(O209="snížená",K209,0)</f>
        <v>0</v>
      </c>
      <c r="BG209" s="232">
        <f>IF(O209="zákl. přenesená",K209,0)</f>
        <v>0</v>
      </c>
      <c r="BH209" s="232">
        <f>IF(O209="sníž. přenesená",K209,0)</f>
        <v>0</v>
      </c>
      <c r="BI209" s="232">
        <f>IF(O209="nulová",K209,0)</f>
        <v>0</v>
      </c>
      <c r="BJ209" s="14" t="s">
        <v>79</v>
      </c>
      <c r="BK209" s="232">
        <f>ROUND(P209*H209,2)</f>
        <v>0</v>
      </c>
      <c r="BL209" s="14" t="s">
        <v>153</v>
      </c>
      <c r="BM209" s="14" t="s">
        <v>622</v>
      </c>
    </row>
    <row r="210" s="12" customFormat="1">
      <c r="B210" s="233"/>
      <c r="C210" s="234"/>
      <c r="D210" s="235" t="s">
        <v>155</v>
      </c>
      <c r="E210" s="236" t="s">
        <v>1</v>
      </c>
      <c r="F210" s="237" t="s">
        <v>619</v>
      </c>
      <c r="G210" s="234"/>
      <c r="H210" s="238">
        <v>22</v>
      </c>
      <c r="I210" s="239"/>
      <c r="J210" s="239"/>
      <c r="K210" s="234"/>
      <c r="L210" s="234"/>
      <c r="M210" s="240"/>
      <c r="N210" s="241"/>
      <c r="O210" s="242"/>
      <c r="P210" s="242"/>
      <c r="Q210" s="242"/>
      <c r="R210" s="242"/>
      <c r="S210" s="242"/>
      <c r="T210" s="242"/>
      <c r="U210" s="242"/>
      <c r="V210" s="242"/>
      <c r="W210" s="242"/>
      <c r="X210" s="243"/>
      <c r="AT210" s="244" t="s">
        <v>155</v>
      </c>
      <c r="AU210" s="244" t="s">
        <v>81</v>
      </c>
      <c r="AV210" s="12" t="s">
        <v>81</v>
      </c>
      <c r="AW210" s="12" t="s">
        <v>5</v>
      </c>
      <c r="AX210" s="12" t="s">
        <v>79</v>
      </c>
      <c r="AY210" s="244" t="s">
        <v>146</v>
      </c>
    </row>
    <row r="211" s="1" customFormat="1" ht="16.5" customHeight="1">
      <c r="B211" s="35"/>
      <c r="C211" s="220" t="s">
        <v>388</v>
      </c>
      <c r="D211" s="220" t="s">
        <v>148</v>
      </c>
      <c r="E211" s="221" t="s">
        <v>410</v>
      </c>
      <c r="F211" s="222" t="s">
        <v>411</v>
      </c>
      <c r="G211" s="223" t="s">
        <v>260</v>
      </c>
      <c r="H211" s="224">
        <v>88.5</v>
      </c>
      <c r="I211" s="225"/>
      <c r="J211" s="225"/>
      <c r="K211" s="226">
        <f>ROUND(P211*H211,2)</f>
        <v>0</v>
      </c>
      <c r="L211" s="222" t="s">
        <v>152</v>
      </c>
      <c r="M211" s="40"/>
      <c r="N211" s="227" t="s">
        <v>1</v>
      </c>
      <c r="O211" s="228" t="s">
        <v>41</v>
      </c>
      <c r="P211" s="229">
        <f>I211+J211</f>
        <v>0</v>
      </c>
      <c r="Q211" s="229">
        <f>ROUND(I211*H211,2)</f>
        <v>0</v>
      </c>
      <c r="R211" s="229">
        <f>ROUND(J211*H211,2)</f>
        <v>0</v>
      </c>
      <c r="S211" s="76"/>
      <c r="T211" s="230">
        <f>S211*H211</f>
        <v>0</v>
      </c>
      <c r="U211" s="230">
        <v>0.15540000000000001</v>
      </c>
      <c r="V211" s="230">
        <f>U211*H211</f>
        <v>13.7529</v>
      </c>
      <c r="W211" s="230">
        <v>0</v>
      </c>
      <c r="X211" s="231">
        <f>W211*H211</f>
        <v>0</v>
      </c>
      <c r="AR211" s="14" t="s">
        <v>153</v>
      </c>
      <c r="AT211" s="14" t="s">
        <v>148</v>
      </c>
      <c r="AU211" s="14" t="s">
        <v>81</v>
      </c>
      <c r="AY211" s="14" t="s">
        <v>146</v>
      </c>
      <c r="BE211" s="232">
        <f>IF(O211="základní",K211,0)</f>
        <v>0</v>
      </c>
      <c r="BF211" s="232">
        <f>IF(O211="snížená",K211,0)</f>
        <v>0</v>
      </c>
      <c r="BG211" s="232">
        <f>IF(O211="zákl. přenesená",K211,0)</f>
        <v>0</v>
      </c>
      <c r="BH211" s="232">
        <f>IF(O211="sníž. přenesená",K211,0)</f>
        <v>0</v>
      </c>
      <c r="BI211" s="232">
        <f>IF(O211="nulová",K211,0)</f>
        <v>0</v>
      </c>
      <c r="BJ211" s="14" t="s">
        <v>79</v>
      </c>
      <c r="BK211" s="232">
        <f>ROUND(P211*H211,2)</f>
        <v>0</v>
      </c>
      <c r="BL211" s="14" t="s">
        <v>153</v>
      </c>
      <c r="BM211" s="14" t="s">
        <v>412</v>
      </c>
    </row>
    <row r="212" s="12" customFormat="1">
      <c r="B212" s="233"/>
      <c r="C212" s="234"/>
      <c r="D212" s="235" t="s">
        <v>155</v>
      </c>
      <c r="E212" s="236" t="s">
        <v>1</v>
      </c>
      <c r="F212" s="237" t="s">
        <v>623</v>
      </c>
      <c r="G212" s="234"/>
      <c r="H212" s="238">
        <v>88.5</v>
      </c>
      <c r="I212" s="239"/>
      <c r="J212" s="239"/>
      <c r="K212" s="234"/>
      <c r="L212" s="234"/>
      <c r="M212" s="240"/>
      <c r="N212" s="241"/>
      <c r="O212" s="242"/>
      <c r="P212" s="242"/>
      <c r="Q212" s="242"/>
      <c r="R212" s="242"/>
      <c r="S212" s="242"/>
      <c r="T212" s="242"/>
      <c r="U212" s="242"/>
      <c r="V212" s="242"/>
      <c r="W212" s="242"/>
      <c r="X212" s="243"/>
      <c r="AT212" s="244" t="s">
        <v>155</v>
      </c>
      <c r="AU212" s="244" t="s">
        <v>81</v>
      </c>
      <c r="AV212" s="12" t="s">
        <v>81</v>
      </c>
      <c r="AW212" s="12" t="s">
        <v>5</v>
      </c>
      <c r="AX212" s="12" t="s">
        <v>79</v>
      </c>
      <c r="AY212" s="244" t="s">
        <v>146</v>
      </c>
    </row>
    <row r="213" s="1" customFormat="1" ht="16.5" customHeight="1">
      <c r="B213" s="35"/>
      <c r="C213" s="245" t="s">
        <v>392</v>
      </c>
      <c r="D213" s="245" t="s">
        <v>212</v>
      </c>
      <c r="E213" s="246" t="s">
        <v>415</v>
      </c>
      <c r="F213" s="247" t="s">
        <v>416</v>
      </c>
      <c r="G213" s="248" t="s">
        <v>260</v>
      </c>
      <c r="H213" s="249">
        <v>12.75</v>
      </c>
      <c r="I213" s="250"/>
      <c r="J213" s="251"/>
      <c r="K213" s="252">
        <f>ROUND(P213*H213,2)</f>
        <v>0</v>
      </c>
      <c r="L213" s="247" t="s">
        <v>152</v>
      </c>
      <c r="M213" s="253"/>
      <c r="N213" s="254" t="s">
        <v>1</v>
      </c>
      <c r="O213" s="228" t="s">
        <v>41</v>
      </c>
      <c r="P213" s="229">
        <f>I213+J213</f>
        <v>0</v>
      </c>
      <c r="Q213" s="229">
        <f>ROUND(I213*H213,2)</f>
        <v>0</v>
      </c>
      <c r="R213" s="229">
        <f>ROUND(J213*H213,2)</f>
        <v>0</v>
      </c>
      <c r="S213" s="76"/>
      <c r="T213" s="230">
        <f>S213*H213</f>
        <v>0</v>
      </c>
      <c r="U213" s="230">
        <v>0.048300000000000003</v>
      </c>
      <c r="V213" s="230">
        <f>U213*H213</f>
        <v>0.61582500000000007</v>
      </c>
      <c r="W213" s="230">
        <v>0</v>
      </c>
      <c r="X213" s="231">
        <f>W213*H213</f>
        <v>0</v>
      </c>
      <c r="AR213" s="14" t="s">
        <v>192</v>
      </c>
      <c r="AT213" s="14" t="s">
        <v>212</v>
      </c>
      <c r="AU213" s="14" t="s">
        <v>81</v>
      </c>
      <c r="AY213" s="14" t="s">
        <v>146</v>
      </c>
      <c r="BE213" s="232">
        <f>IF(O213="základní",K213,0)</f>
        <v>0</v>
      </c>
      <c r="BF213" s="232">
        <f>IF(O213="snížená",K213,0)</f>
        <v>0</v>
      </c>
      <c r="BG213" s="232">
        <f>IF(O213="zákl. přenesená",K213,0)</f>
        <v>0</v>
      </c>
      <c r="BH213" s="232">
        <f>IF(O213="sníž. přenesená",K213,0)</f>
        <v>0</v>
      </c>
      <c r="BI213" s="232">
        <f>IF(O213="nulová",K213,0)</f>
        <v>0</v>
      </c>
      <c r="BJ213" s="14" t="s">
        <v>79</v>
      </c>
      <c r="BK213" s="232">
        <f>ROUND(P213*H213,2)</f>
        <v>0</v>
      </c>
      <c r="BL213" s="14" t="s">
        <v>153</v>
      </c>
      <c r="BM213" s="14" t="s">
        <v>417</v>
      </c>
    </row>
    <row r="214" s="12" customFormat="1">
      <c r="B214" s="233"/>
      <c r="C214" s="234"/>
      <c r="D214" s="235" t="s">
        <v>155</v>
      </c>
      <c r="E214" s="234"/>
      <c r="F214" s="237" t="s">
        <v>624</v>
      </c>
      <c r="G214" s="234"/>
      <c r="H214" s="238">
        <v>12.75</v>
      </c>
      <c r="I214" s="239"/>
      <c r="J214" s="239"/>
      <c r="K214" s="234"/>
      <c r="L214" s="234"/>
      <c r="M214" s="240"/>
      <c r="N214" s="241"/>
      <c r="O214" s="242"/>
      <c r="P214" s="242"/>
      <c r="Q214" s="242"/>
      <c r="R214" s="242"/>
      <c r="S214" s="242"/>
      <c r="T214" s="242"/>
      <c r="U214" s="242"/>
      <c r="V214" s="242"/>
      <c r="W214" s="242"/>
      <c r="X214" s="243"/>
      <c r="AT214" s="244" t="s">
        <v>155</v>
      </c>
      <c r="AU214" s="244" t="s">
        <v>81</v>
      </c>
      <c r="AV214" s="12" t="s">
        <v>81</v>
      </c>
      <c r="AW214" s="12" t="s">
        <v>4</v>
      </c>
      <c r="AX214" s="12" t="s">
        <v>79</v>
      </c>
      <c r="AY214" s="244" t="s">
        <v>146</v>
      </c>
    </row>
    <row r="215" s="1" customFormat="1" ht="16.5" customHeight="1">
      <c r="B215" s="35"/>
      <c r="C215" s="245" t="s">
        <v>396</v>
      </c>
      <c r="D215" s="245" t="s">
        <v>212</v>
      </c>
      <c r="E215" s="246" t="s">
        <v>420</v>
      </c>
      <c r="F215" s="247" t="s">
        <v>421</v>
      </c>
      <c r="G215" s="248" t="s">
        <v>260</v>
      </c>
      <c r="H215" s="249">
        <v>6.1200000000000001</v>
      </c>
      <c r="I215" s="250"/>
      <c r="J215" s="251"/>
      <c r="K215" s="252">
        <f>ROUND(P215*H215,2)</f>
        <v>0</v>
      </c>
      <c r="L215" s="247" t="s">
        <v>152</v>
      </c>
      <c r="M215" s="253"/>
      <c r="N215" s="254" t="s">
        <v>1</v>
      </c>
      <c r="O215" s="228" t="s">
        <v>41</v>
      </c>
      <c r="P215" s="229">
        <f>I215+J215</f>
        <v>0</v>
      </c>
      <c r="Q215" s="229">
        <f>ROUND(I215*H215,2)</f>
        <v>0</v>
      </c>
      <c r="R215" s="229">
        <f>ROUND(J215*H215,2)</f>
        <v>0</v>
      </c>
      <c r="S215" s="76"/>
      <c r="T215" s="230">
        <f>S215*H215</f>
        <v>0</v>
      </c>
      <c r="U215" s="230">
        <v>0.064000000000000001</v>
      </c>
      <c r="V215" s="230">
        <f>U215*H215</f>
        <v>0.39168000000000003</v>
      </c>
      <c r="W215" s="230">
        <v>0</v>
      </c>
      <c r="X215" s="231">
        <f>W215*H215</f>
        <v>0</v>
      </c>
      <c r="AR215" s="14" t="s">
        <v>192</v>
      </c>
      <c r="AT215" s="14" t="s">
        <v>212</v>
      </c>
      <c r="AU215" s="14" t="s">
        <v>81</v>
      </c>
      <c r="AY215" s="14" t="s">
        <v>146</v>
      </c>
      <c r="BE215" s="232">
        <f>IF(O215="základní",K215,0)</f>
        <v>0</v>
      </c>
      <c r="BF215" s="232">
        <f>IF(O215="snížená",K215,0)</f>
        <v>0</v>
      </c>
      <c r="BG215" s="232">
        <f>IF(O215="zákl. přenesená",K215,0)</f>
        <v>0</v>
      </c>
      <c r="BH215" s="232">
        <f>IF(O215="sníž. přenesená",K215,0)</f>
        <v>0</v>
      </c>
      <c r="BI215" s="232">
        <f>IF(O215="nulová",K215,0)</f>
        <v>0</v>
      </c>
      <c r="BJ215" s="14" t="s">
        <v>79</v>
      </c>
      <c r="BK215" s="232">
        <f>ROUND(P215*H215,2)</f>
        <v>0</v>
      </c>
      <c r="BL215" s="14" t="s">
        <v>153</v>
      </c>
      <c r="BM215" s="14" t="s">
        <v>422</v>
      </c>
    </row>
    <row r="216" s="12" customFormat="1">
      <c r="B216" s="233"/>
      <c r="C216" s="234"/>
      <c r="D216" s="235" t="s">
        <v>155</v>
      </c>
      <c r="E216" s="234"/>
      <c r="F216" s="237" t="s">
        <v>625</v>
      </c>
      <c r="G216" s="234"/>
      <c r="H216" s="238">
        <v>6.1200000000000001</v>
      </c>
      <c r="I216" s="239"/>
      <c r="J216" s="239"/>
      <c r="K216" s="234"/>
      <c r="L216" s="234"/>
      <c r="M216" s="240"/>
      <c r="N216" s="241"/>
      <c r="O216" s="242"/>
      <c r="P216" s="242"/>
      <c r="Q216" s="242"/>
      <c r="R216" s="242"/>
      <c r="S216" s="242"/>
      <c r="T216" s="242"/>
      <c r="U216" s="242"/>
      <c r="V216" s="242"/>
      <c r="W216" s="242"/>
      <c r="X216" s="243"/>
      <c r="AT216" s="244" t="s">
        <v>155</v>
      </c>
      <c r="AU216" s="244" t="s">
        <v>81</v>
      </c>
      <c r="AV216" s="12" t="s">
        <v>81</v>
      </c>
      <c r="AW216" s="12" t="s">
        <v>4</v>
      </c>
      <c r="AX216" s="12" t="s">
        <v>79</v>
      </c>
      <c r="AY216" s="244" t="s">
        <v>146</v>
      </c>
    </row>
    <row r="217" s="1" customFormat="1" ht="16.5" customHeight="1">
      <c r="B217" s="35"/>
      <c r="C217" s="245" t="s">
        <v>400</v>
      </c>
      <c r="D217" s="245" t="s">
        <v>212</v>
      </c>
      <c r="E217" s="246" t="s">
        <v>425</v>
      </c>
      <c r="F217" s="247" t="s">
        <v>426</v>
      </c>
      <c r="G217" s="248" t="s">
        <v>260</v>
      </c>
      <c r="H217" s="249">
        <v>71.400000000000006</v>
      </c>
      <c r="I217" s="250"/>
      <c r="J217" s="251"/>
      <c r="K217" s="252">
        <f>ROUND(P217*H217,2)</f>
        <v>0</v>
      </c>
      <c r="L217" s="247" t="s">
        <v>152</v>
      </c>
      <c r="M217" s="253"/>
      <c r="N217" s="254" t="s">
        <v>1</v>
      </c>
      <c r="O217" s="228" t="s">
        <v>41</v>
      </c>
      <c r="P217" s="229">
        <f>I217+J217</f>
        <v>0</v>
      </c>
      <c r="Q217" s="229">
        <f>ROUND(I217*H217,2)</f>
        <v>0</v>
      </c>
      <c r="R217" s="229">
        <f>ROUND(J217*H217,2)</f>
        <v>0</v>
      </c>
      <c r="S217" s="76"/>
      <c r="T217" s="230">
        <f>S217*H217</f>
        <v>0</v>
      </c>
      <c r="U217" s="230">
        <v>0.081000000000000003</v>
      </c>
      <c r="V217" s="230">
        <f>U217*H217</f>
        <v>5.7834000000000003</v>
      </c>
      <c r="W217" s="230">
        <v>0</v>
      </c>
      <c r="X217" s="231">
        <f>W217*H217</f>
        <v>0</v>
      </c>
      <c r="AR217" s="14" t="s">
        <v>192</v>
      </c>
      <c r="AT217" s="14" t="s">
        <v>212</v>
      </c>
      <c r="AU217" s="14" t="s">
        <v>81</v>
      </c>
      <c r="AY217" s="14" t="s">
        <v>146</v>
      </c>
      <c r="BE217" s="232">
        <f>IF(O217="základní",K217,0)</f>
        <v>0</v>
      </c>
      <c r="BF217" s="232">
        <f>IF(O217="snížená",K217,0)</f>
        <v>0</v>
      </c>
      <c r="BG217" s="232">
        <f>IF(O217="zákl. přenesená",K217,0)</f>
        <v>0</v>
      </c>
      <c r="BH217" s="232">
        <f>IF(O217="sníž. přenesená",K217,0)</f>
        <v>0</v>
      </c>
      <c r="BI217" s="232">
        <f>IF(O217="nulová",K217,0)</f>
        <v>0</v>
      </c>
      <c r="BJ217" s="14" t="s">
        <v>79</v>
      </c>
      <c r="BK217" s="232">
        <f>ROUND(P217*H217,2)</f>
        <v>0</v>
      </c>
      <c r="BL217" s="14" t="s">
        <v>153</v>
      </c>
      <c r="BM217" s="14" t="s">
        <v>427</v>
      </c>
    </row>
    <row r="218" s="12" customFormat="1">
      <c r="B218" s="233"/>
      <c r="C218" s="234"/>
      <c r="D218" s="235" t="s">
        <v>155</v>
      </c>
      <c r="E218" s="234"/>
      <c r="F218" s="237" t="s">
        <v>626</v>
      </c>
      <c r="G218" s="234"/>
      <c r="H218" s="238">
        <v>71.400000000000006</v>
      </c>
      <c r="I218" s="239"/>
      <c r="J218" s="239"/>
      <c r="K218" s="234"/>
      <c r="L218" s="234"/>
      <c r="M218" s="240"/>
      <c r="N218" s="241"/>
      <c r="O218" s="242"/>
      <c r="P218" s="242"/>
      <c r="Q218" s="242"/>
      <c r="R218" s="242"/>
      <c r="S218" s="242"/>
      <c r="T218" s="242"/>
      <c r="U218" s="242"/>
      <c r="V218" s="242"/>
      <c r="W218" s="242"/>
      <c r="X218" s="243"/>
      <c r="AT218" s="244" t="s">
        <v>155</v>
      </c>
      <c r="AU218" s="244" t="s">
        <v>81</v>
      </c>
      <c r="AV218" s="12" t="s">
        <v>81</v>
      </c>
      <c r="AW218" s="12" t="s">
        <v>4</v>
      </c>
      <c r="AX218" s="12" t="s">
        <v>79</v>
      </c>
      <c r="AY218" s="244" t="s">
        <v>146</v>
      </c>
    </row>
    <row r="219" s="1" customFormat="1" ht="16.5" customHeight="1">
      <c r="B219" s="35"/>
      <c r="C219" s="220" t="s">
        <v>404</v>
      </c>
      <c r="D219" s="220" t="s">
        <v>148</v>
      </c>
      <c r="E219" s="221" t="s">
        <v>430</v>
      </c>
      <c r="F219" s="222" t="s">
        <v>431</v>
      </c>
      <c r="G219" s="223" t="s">
        <v>260</v>
      </c>
      <c r="H219" s="224">
        <v>170</v>
      </c>
      <c r="I219" s="225"/>
      <c r="J219" s="225"/>
      <c r="K219" s="226">
        <f>ROUND(P219*H219,2)</f>
        <v>0</v>
      </c>
      <c r="L219" s="222" t="s">
        <v>152</v>
      </c>
      <c r="M219" s="40"/>
      <c r="N219" s="227" t="s">
        <v>1</v>
      </c>
      <c r="O219" s="228" t="s">
        <v>41</v>
      </c>
      <c r="P219" s="229">
        <f>I219+J219</f>
        <v>0</v>
      </c>
      <c r="Q219" s="229">
        <f>ROUND(I219*H219,2)</f>
        <v>0</v>
      </c>
      <c r="R219" s="229">
        <f>ROUND(J219*H219,2)</f>
        <v>0</v>
      </c>
      <c r="S219" s="76"/>
      <c r="T219" s="230">
        <f>S219*H219</f>
        <v>0</v>
      </c>
      <c r="U219" s="230">
        <v>0.1295</v>
      </c>
      <c r="V219" s="230">
        <f>U219*H219</f>
        <v>22.015000000000001</v>
      </c>
      <c r="W219" s="230">
        <v>0</v>
      </c>
      <c r="X219" s="231">
        <f>W219*H219</f>
        <v>0</v>
      </c>
      <c r="AR219" s="14" t="s">
        <v>153</v>
      </c>
      <c r="AT219" s="14" t="s">
        <v>148</v>
      </c>
      <c r="AU219" s="14" t="s">
        <v>81</v>
      </c>
      <c r="AY219" s="14" t="s">
        <v>146</v>
      </c>
      <c r="BE219" s="232">
        <f>IF(O219="základní",K219,0)</f>
        <v>0</v>
      </c>
      <c r="BF219" s="232">
        <f>IF(O219="snížená",K219,0)</f>
        <v>0</v>
      </c>
      <c r="BG219" s="232">
        <f>IF(O219="zákl. přenesená",K219,0)</f>
        <v>0</v>
      </c>
      <c r="BH219" s="232">
        <f>IF(O219="sníž. přenesená",K219,0)</f>
        <v>0</v>
      </c>
      <c r="BI219" s="232">
        <f>IF(O219="nulová",K219,0)</f>
        <v>0</v>
      </c>
      <c r="BJ219" s="14" t="s">
        <v>79</v>
      </c>
      <c r="BK219" s="232">
        <f>ROUND(P219*H219,2)</f>
        <v>0</v>
      </c>
      <c r="BL219" s="14" t="s">
        <v>153</v>
      </c>
      <c r="BM219" s="14" t="s">
        <v>432</v>
      </c>
    </row>
    <row r="220" s="1" customFormat="1" ht="16.5" customHeight="1">
      <c r="B220" s="35"/>
      <c r="C220" s="245" t="s">
        <v>409</v>
      </c>
      <c r="D220" s="245" t="s">
        <v>212</v>
      </c>
      <c r="E220" s="246" t="s">
        <v>434</v>
      </c>
      <c r="F220" s="247" t="s">
        <v>435</v>
      </c>
      <c r="G220" s="248" t="s">
        <v>260</v>
      </c>
      <c r="H220" s="249">
        <v>173.40000000000001</v>
      </c>
      <c r="I220" s="250"/>
      <c r="J220" s="251"/>
      <c r="K220" s="252">
        <f>ROUND(P220*H220,2)</f>
        <v>0</v>
      </c>
      <c r="L220" s="247" t="s">
        <v>152</v>
      </c>
      <c r="M220" s="253"/>
      <c r="N220" s="254" t="s">
        <v>1</v>
      </c>
      <c r="O220" s="228" t="s">
        <v>41</v>
      </c>
      <c r="P220" s="229">
        <f>I220+J220</f>
        <v>0</v>
      </c>
      <c r="Q220" s="229">
        <f>ROUND(I220*H220,2)</f>
        <v>0</v>
      </c>
      <c r="R220" s="229">
        <f>ROUND(J220*H220,2)</f>
        <v>0</v>
      </c>
      <c r="S220" s="76"/>
      <c r="T220" s="230">
        <f>S220*H220</f>
        <v>0</v>
      </c>
      <c r="U220" s="230">
        <v>0.044999999999999998</v>
      </c>
      <c r="V220" s="230">
        <f>U220*H220</f>
        <v>7.8029999999999999</v>
      </c>
      <c r="W220" s="230">
        <v>0</v>
      </c>
      <c r="X220" s="231">
        <f>W220*H220</f>
        <v>0</v>
      </c>
      <c r="AR220" s="14" t="s">
        <v>192</v>
      </c>
      <c r="AT220" s="14" t="s">
        <v>212</v>
      </c>
      <c r="AU220" s="14" t="s">
        <v>81</v>
      </c>
      <c r="AY220" s="14" t="s">
        <v>146</v>
      </c>
      <c r="BE220" s="232">
        <f>IF(O220="základní",K220,0)</f>
        <v>0</v>
      </c>
      <c r="BF220" s="232">
        <f>IF(O220="snížená",K220,0)</f>
        <v>0</v>
      </c>
      <c r="BG220" s="232">
        <f>IF(O220="zákl. přenesená",K220,0)</f>
        <v>0</v>
      </c>
      <c r="BH220" s="232">
        <f>IF(O220="sníž. přenesená",K220,0)</f>
        <v>0</v>
      </c>
      <c r="BI220" s="232">
        <f>IF(O220="nulová",K220,0)</f>
        <v>0</v>
      </c>
      <c r="BJ220" s="14" t="s">
        <v>79</v>
      </c>
      <c r="BK220" s="232">
        <f>ROUND(P220*H220,2)</f>
        <v>0</v>
      </c>
      <c r="BL220" s="14" t="s">
        <v>153</v>
      </c>
      <c r="BM220" s="14" t="s">
        <v>436</v>
      </c>
    </row>
    <row r="221" s="12" customFormat="1">
      <c r="B221" s="233"/>
      <c r="C221" s="234"/>
      <c r="D221" s="235" t="s">
        <v>155</v>
      </c>
      <c r="E221" s="234"/>
      <c r="F221" s="237" t="s">
        <v>627</v>
      </c>
      <c r="G221" s="234"/>
      <c r="H221" s="238">
        <v>173.40000000000001</v>
      </c>
      <c r="I221" s="239"/>
      <c r="J221" s="239"/>
      <c r="K221" s="234"/>
      <c r="L221" s="234"/>
      <c r="M221" s="240"/>
      <c r="N221" s="241"/>
      <c r="O221" s="242"/>
      <c r="P221" s="242"/>
      <c r="Q221" s="242"/>
      <c r="R221" s="242"/>
      <c r="S221" s="242"/>
      <c r="T221" s="242"/>
      <c r="U221" s="242"/>
      <c r="V221" s="242"/>
      <c r="W221" s="242"/>
      <c r="X221" s="243"/>
      <c r="AT221" s="244" t="s">
        <v>155</v>
      </c>
      <c r="AU221" s="244" t="s">
        <v>81</v>
      </c>
      <c r="AV221" s="12" t="s">
        <v>81</v>
      </c>
      <c r="AW221" s="12" t="s">
        <v>4</v>
      </c>
      <c r="AX221" s="12" t="s">
        <v>79</v>
      </c>
      <c r="AY221" s="244" t="s">
        <v>146</v>
      </c>
    </row>
    <row r="222" s="1" customFormat="1" ht="16.5" customHeight="1">
      <c r="B222" s="35"/>
      <c r="C222" s="220" t="s">
        <v>414</v>
      </c>
      <c r="D222" s="220" t="s">
        <v>148</v>
      </c>
      <c r="E222" s="221" t="s">
        <v>439</v>
      </c>
      <c r="F222" s="222" t="s">
        <v>440</v>
      </c>
      <c r="G222" s="223" t="s">
        <v>260</v>
      </c>
      <c r="H222" s="224">
        <v>6</v>
      </c>
      <c r="I222" s="225"/>
      <c r="J222" s="225"/>
      <c r="K222" s="226">
        <f>ROUND(P222*H222,2)</f>
        <v>0</v>
      </c>
      <c r="L222" s="222" t="s">
        <v>152</v>
      </c>
      <c r="M222" s="40"/>
      <c r="N222" s="227" t="s">
        <v>1</v>
      </c>
      <c r="O222" s="228" t="s">
        <v>41</v>
      </c>
      <c r="P222" s="229">
        <f>I222+J222</f>
        <v>0</v>
      </c>
      <c r="Q222" s="229">
        <f>ROUND(I222*H222,2)</f>
        <v>0</v>
      </c>
      <c r="R222" s="229">
        <f>ROUND(J222*H222,2)</f>
        <v>0</v>
      </c>
      <c r="S222" s="76"/>
      <c r="T222" s="230">
        <f>S222*H222</f>
        <v>0</v>
      </c>
      <c r="U222" s="230">
        <v>6.0000000000000002E-05</v>
      </c>
      <c r="V222" s="230">
        <f>U222*H222</f>
        <v>0.00036000000000000002</v>
      </c>
      <c r="W222" s="230">
        <v>0</v>
      </c>
      <c r="X222" s="231">
        <f>W222*H222</f>
        <v>0</v>
      </c>
      <c r="AR222" s="14" t="s">
        <v>153</v>
      </c>
      <c r="AT222" s="14" t="s">
        <v>148</v>
      </c>
      <c r="AU222" s="14" t="s">
        <v>81</v>
      </c>
      <c r="AY222" s="14" t="s">
        <v>146</v>
      </c>
      <c r="BE222" s="232">
        <f>IF(O222="základní",K222,0)</f>
        <v>0</v>
      </c>
      <c r="BF222" s="232">
        <f>IF(O222="snížená",K222,0)</f>
        <v>0</v>
      </c>
      <c r="BG222" s="232">
        <f>IF(O222="zákl. přenesená",K222,0)</f>
        <v>0</v>
      </c>
      <c r="BH222" s="232">
        <f>IF(O222="sníž. přenesená",K222,0)</f>
        <v>0</v>
      </c>
      <c r="BI222" s="232">
        <f>IF(O222="nulová",K222,0)</f>
        <v>0</v>
      </c>
      <c r="BJ222" s="14" t="s">
        <v>79</v>
      </c>
      <c r="BK222" s="232">
        <f>ROUND(P222*H222,2)</f>
        <v>0</v>
      </c>
      <c r="BL222" s="14" t="s">
        <v>153</v>
      </c>
      <c r="BM222" s="14" t="s">
        <v>441</v>
      </c>
    </row>
    <row r="223" s="1" customFormat="1" ht="16.5" customHeight="1">
      <c r="B223" s="35"/>
      <c r="C223" s="220" t="s">
        <v>419</v>
      </c>
      <c r="D223" s="220" t="s">
        <v>148</v>
      </c>
      <c r="E223" s="221" t="s">
        <v>443</v>
      </c>
      <c r="F223" s="222" t="s">
        <v>444</v>
      </c>
      <c r="G223" s="223" t="s">
        <v>260</v>
      </c>
      <c r="H223" s="224">
        <v>6</v>
      </c>
      <c r="I223" s="225"/>
      <c r="J223" s="225"/>
      <c r="K223" s="226">
        <f>ROUND(P223*H223,2)</f>
        <v>0</v>
      </c>
      <c r="L223" s="222" t="s">
        <v>152</v>
      </c>
      <c r="M223" s="40"/>
      <c r="N223" s="227" t="s">
        <v>1</v>
      </c>
      <c r="O223" s="228" t="s">
        <v>41</v>
      </c>
      <c r="P223" s="229">
        <f>I223+J223</f>
        <v>0</v>
      </c>
      <c r="Q223" s="229">
        <f>ROUND(I223*H223,2)</f>
        <v>0</v>
      </c>
      <c r="R223" s="229">
        <f>ROUND(J223*H223,2)</f>
        <v>0</v>
      </c>
      <c r="S223" s="76"/>
      <c r="T223" s="230">
        <f>S223*H223</f>
        <v>0</v>
      </c>
      <c r="U223" s="230">
        <v>0</v>
      </c>
      <c r="V223" s="230">
        <f>U223*H223</f>
        <v>0</v>
      </c>
      <c r="W223" s="230">
        <v>0</v>
      </c>
      <c r="X223" s="231">
        <f>W223*H223</f>
        <v>0</v>
      </c>
      <c r="AR223" s="14" t="s">
        <v>153</v>
      </c>
      <c r="AT223" s="14" t="s">
        <v>148</v>
      </c>
      <c r="AU223" s="14" t="s">
        <v>81</v>
      </c>
      <c r="AY223" s="14" t="s">
        <v>146</v>
      </c>
      <c r="BE223" s="232">
        <f>IF(O223="základní",K223,0)</f>
        <v>0</v>
      </c>
      <c r="BF223" s="232">
        <f>IF(O223="snížená",K223,0)</f>
        <v>0</v>
      </c>
      <c r="BG223" s="232">
        <f>IF(O223="zákl. přenesená",K223,0)</f>
        <v>0</v>
      </c>
      <c r="BH223" s="232">
        <f>IF(O223="sníž. přenesená",K223,0)</f>
        <v>0</v>
      </c>
      <c r="BI223" s="232">
        <f>IF(O223="nulová",K223,0)</f>
        <v>0</v>
      </c>
      <c r="BJ223" s="14" t="s">
        <v>79</v>
      </c>
      <c r="BK223" s="232">
        <f>ROUND(P223*H223,2)</f>
        <v>0</v>
      </c>
      <c r="BL223" s="14" t="s">
        <v>153</v>
      </c>
      <c r="BM223" s="14" t="s">
        <v>445</v>
      </c>
    </row>
    <row r="224" s="1" customFormat="1" ht="16.5" customHeight="1">
      <c r="B224" s="35"/>
      <c r="C224" s="220" t="s">
        <v>424</v>
      </c>
      <c r="D224" s="220" t="s">
        <v>148</v>
      </c>
      <c r="E224" s="221" t="s">
        <v>628</v>
      </c>
      <c r="F224" s="222" t="s">
        <v>629</v>
      </c>
      <c r="G224" s="223" t="s">
        <v>260</v>
      </c>
      <c r="H224" s="224">
        <v>73</v>
      </c>
      <c r="I224" s="225"/>
      <c r="J224" s="225"/>
      <c r="K224" s="226">
        <f>ROUND(P224*H224,2)</f>
        <v>0</v>
      </c>
      <c r="L224" s="222" t="s">
        <v>1</v>
      </c>
      <c r="M224" s="40"/>
      <c r="N224" s="227" t="s">
        <v>1</v>
      </c>
      <c r="O224" s="228" t="s">
        <v>41</v>
      </c>
      <c r="P224" s="229">
        <f>I224+J224</f>
        <v>0</v>
      </c>
      <c r="Q224" s="229">
        <f>ROUND(I224*H224,2)</f>
        <v>0</v>
      </c>
      <c r="R224" s="229">
        <f>ROUND(J224*H224,2)</f>
        <v>0</v>
      </c>
      <c r="S224" s="76"/>
      <c r="T224" s="230">
        <f>S224*H224</f>
        <v>0</v>
      </c>
      <c r="U224" s="230">
        <v>0.48580000000000001</v>
      </c>
      <c r="V224" s="230">
        <f>U224*H224</f>
        <v>35.4634</v>
      </c>
      <c r="W224" s="230">
        <v>0</v>
      </c>
      <c r="X224" s="231">
        <f>W224*H224</f>
        <v>0</v>
      </c>
      <c r="AR224" s="14" t="s">
        <v>153</v>
      </c>
      <c r="AT224" s="14" t="s">
        <v>148</v>
      </c>
      <c r="AU224" s="14" t="s">
        <v>81</v>
      </c>
      <c r="AY224" s="14" t="s">
        <v>146</v>
      </c>
      <c r="BE224" s="232">
        <f>IF(O224="základní",K224,0)</f>
        <v>0</v>
      </c>
      <c r="BF224" s="232">
        <f>IF(O224="snížená",K224,0)</f>
        <v>0</v>
      </c>
      <c r="BG224" s="232">
        <f>IF(O224="zákl. přenesená",K224,0)</f>
        <v>0</v>
      </c>
      <c r="BH224" s="232">
        <f>IF(O224="sníž. přenesená",K224,0)</f>
        <v>0</v>
      </c>
      <c r="BI224" s="232">
        <f>IF(O224="nulová",K224,0)</f>
        <v>0</v>
      </c>
      <c r="BJ224" s="14" t="s">
        <v>79</v>
      </c>
      <c r="BK224" s="232">
        <f>ROUND(P224*H224,2)</f>
        <v>0</v>
      </c>
      <c r="BL224" s="14" t="s">
        <v>153</v>
      </c>
      <c r="BM224" s="14" t="s">
        <v>630</v>
      </c>
    </row>
    <row r="225" s="1" customFormat="1" ht="16.5" customHeight="1">
      <c r="B225" s="35"/>
      <c r="C225" s="245" t="s">
        <v>429</v>
      </c>
      <c r="D225" s="245" t="s">
        <v>212</v>
      </c>
      <c r="E225" s="246" t="s">
        <v>631</v>
      </c>
      <c r="F225" s="247" t="s">
        <v>632</v>
      </c>
      <c r="G225" s="248" t="s">
        <v>633</v>
      </c>
      <c r="H225" s="249">
        <v>2</v>
      </c>
      <c r="I225" s="250"/>
      <c r="J225" s="251"/>
      <c r="K225" s="252">
        <f>ROUND(P225*H225,2)</f>
        <v>0</v>
      </c>
      <c r="L225" s="247" t="s">
        <v>1</v>
      </c>
      <c r="M225" s="253"/>
      <c r="N225" s="254" t="s">
        <v>1</v>
      </c>
      <c r="O225" s="228" t="s">
        <v>41</v>
      </c>
      <c r="P225" s="229">
        <f>I225+J225</f>
        <v>0</v>
      </c>
      <c r="Q225" s="229">
        <f>ROUND(I225*H225,2)</f>
        <v>0</v>
      </c>
      <c r="R225" s="229">
        <f>ROUND(J225*H225,2)</f>
        <v>0</v>
      </c>
      <c r="S225" s="76"/>
      <c r="T225" s="230">
        <f>S225*H225</f>
        <v>0</v>
      </c>
      <c r="U225" s="230">
        <v>0</v>
      </c>
      <c r="V225" s="230">
        <f>U225*H225</f>
        <v>0</v>
      </c>
      <c r="W225" s="230">
        <v>0</v>
      </c>
      <c r="X225" s="231">
        <f>W225*H225</f>
        <v>0</v>
      </c>
      <c r="AR225" s="14" t="s">
        <v>192</v>
      </c>
      <c r="AT225" s="14" t="s">
        <v>212</v>
      </c>
      <c r="AU225" s="14" t="s">
        <v>81</v>
      </c>
      <c r="AY225" s="14" t="s">
        <v>146</v>
      </c>
      <c r="BE225" s="232">
        <f>IF(O225="základní",K225,0)</f>
        <v>0</v>
      </c>
      <c r="BF225" s="232">
        <f>IF(O225="snížená",K225,0)</f>
        <v>0</v>
      </c>
      <c r="BG225" s="232">
        <f>IF(O225="zákl. přenesená",K225,0)</f>
        <v>0</v>
      </c>
      <c r="BH225" s="232">
        <f>IF(O225="sníž. přenesená",K225,0)</f>
        <v>0</v>
      </c>
      <c r="BI225" s="232">
        <f>IF(O225="nulová",K225,0)</f>
        <v>0</v>
      </c>
      <c r="BJ225" s="14" t="s">
        <v>79</v>
      </c>
      <c r="BK225" s="232">
        <f>ROUND(P225*H225,2)</f>
        <v>0</v>
      </c>
      <c r="BL225" s="14" t="s">
        <v>153</v>
      </c>
      <c r="BM225" s="14" t="s">
        <v>634</v>
      </c>
    </row>
    <row r="226" s="1" customFormat="1" ht="16.5" customHeight="1">
      <c r="B226" s="35"/>
      <c r="C226" s="245" t="s">
        <v>433</v>
      </c>
      <c r="D226" s="245" t="s">
        <v>212</v>
      </c>
      <c r="E226" s="246" t="s">
        <v>635</v>
      </c>
      <c r="F226" s="247" t="s">
        <v>636</v>
      </c>
      <c r="G226" s="248" t="s">
        <v>633</v>
      </c>
      <c r="H226" s="249">
        <v>2</v>
      </c>
      <c r="I226" s="250"/>
      <c r="J226" s="251"/>
      <c r="K226" s="252">
        <f>ROUND(P226*H226,2)</f>
        <v>0</v>
      </c>
      <c r="L226" s="247" t="s">
        <v>1</v>
      </c>
      <c r="M226" s="253"/>
      <c r="N226" s="254" t="s">
        <v>1</v>
      </c>
      <c r="O226" s="228" t="s">
        <v>41</v>
      </c>
      <c r="P226" s="229">
        <f>I226+J226</f>
        <v>0</v>
      </c>
      <c r="Q226" s="229">
        <f>ROUND(I226*H226,2)</f>
        <v>0</v>
      </c>
      <c r="R226" s="229">
        <f>ROUND(J226*H226,2)</f>
        <v>0</v>
      </c>
      <c r="S226" s="76"/>
      <c r="T226" s="230">
        <f>S226*H226</f>
        <v>0</v>
      </c>
      <c r="U226" s="230">
        <v>0</v>
      </c>
      <c r="V226" s="230">
        <f>U226*H226</f>
        <v>0</v>
      </c>
      <c r="W226" s="230">
        <v>0</v>
      </c>
      <c r="X226" s="231">
        <f>W226*H226</f>
        <v>0</v>
      </c>
      <c r="AR226" s="14" t="s">
        <v>192</v>
      </c>
      <c r="AT226" s="14" t="s">
        <v>212</v>
      </c>
      <c r="AU226" s="14" t="s">
        <v>81</v>
      </c>
      <c r="AY226" s="14" t="s">
        <v>146</v>
      </c>
      <c r="BE226" s="232">
        <f>IF(O226="základní",K226,0)</f>
        <v>0</v>
      </c>
      <c r="BF226" s="232">
        <f>IF(O226="snížená",K226,0)</f>
        <v>0</v>
      </c>
      <c r="BG226" s="232">
        <f>IF(O226="zákl. přenesená",K226,0)</f>
        <v>0</v>
      </c>
      <c r="BH226" s="232">
        <f>IF(O226="sníž. přenesená",K226,0)</f>
        <v>0</v>
      </c>
      <c r="BI226" s="232">
        <f>IF(O226="nulová",K226,0)</f>
        <v>0</v>
      </c>
      <c r="BJ226" s="14" t="s">
        <v>79</v>
      </c>
      <c r="BK226" s="232">
        <f>ROUND(P226*H226,2)</f>
        <v>0</v>
      </c>
      <c r="BL226" s="14" t="s">
        <v>153</v>
      </c>
      <c r="BM226" s="14" t="s">
        <v>637</v>
      </c>
    </row>
    <row r="227" s="1" customFormat="1" ht="16.5" customHeight="1">
      <c r="B227" s="35"/>
      <c r="C227" s="245" t="s">
        <v>438</v>
      </c>
      <c r="D227" s="245" t="s">
        <v>212</v>
      </c>
      <c r="E227" s="246" t="s">
        <v>638</v>
      </c>
      <c r="F227" s="247" t="s">
        <v>639</v>
      </c>
      <c r="G227" s="248" t="s">
        <v>633</v>
      </c>
      <c r="H227" s="249">
        <v>2</v>
      </c>
      <c r="I227" s="250"/>
      <c r="J227" s="251"/>
      <c r="K227" s="252">
        <f>ROUND(P227*H227,2)</f>
        <v>0</v>
      </c>
      <c r="L227" s="247" t="s">
        <v>1</v>
      </c>
      <c r="M227" s="253"/>
      <c r="N227" s="254" t="s">
        <v>1</v>
      </c>
      <c r="O227" s="228" t="s">
        <v>41</v>
      </c>
      <c r="P227" s="229">
        <f>I227+J227</f>
        <v>0</v>
      </c>
      <c r="Q227" s="229">
        <f>ROUND(I227*H227,2)</f>
        <v>0</v>
      </c>
      <c r="R227" s="229">
        <f>ROUND(J227*H227,2)</f>
        <v>0</v>
      </c>
      <c r="S227" s="76"/>
      <c r="T227" s="230">
        <f>S227*H227</f>
        <v>0</v>
      </c>
      <c r="U227" s="230">
        <v>0</v>
      </c>
      <c r="V227" s="230">
        <f>U227*H227</f>
        <v>0</v>
      </c>
      <c r="W227" s="230">
        <v>0</v>
      </c>
      <c r="X227" s="231">
        <f>W227*H227</f>
        <v>0</v>
      </c>
      <c r="AR227" s="14" t="s">
        <v>192</v>
      </c>
      <c r="AT227" s="14" t="s">
        <v>212</v>
      </c>
      <c r="AU227" s="14" t="s">
        <v>81</v>
      </c>
      <c r="AY227" s="14" t="s">
        <v>146</v>
      </c>
      <c r="BE227" s="232">
        <f>IF(O227="základní",K227,0)</f>
        <v>0</v>
      </c>
      <c r="BF227" s="232">
        <f>IF(O227="snížená",K227,0)</f>
        <v>0</v>
      </c>
      <c r="BG227" s="232">
        <f>IF(O227="zákl. přenesená",K227,0)</f>
        <v>0</v>
      </c>
      <c r="BH227" s="232">
        <f>IF(O227="sníž. přenesená",K227,0)</f>
        <v>0</v>
      </c>
      <c r="BI227" s="232">
        <f>IF(O227="nulová",K227,0)</f>
        <v>0</v>
      </c>
      <c r="BJ227" s="14" t="s">
        <v>79</v>
      </c>
      <c r="BK227" s="232">
        <f>ROUND(P227*H227,2)</f>
        <v>0</v>
      </c>
      <c r="BL227" s="14" t="s">
        <v>153</v>
      </c>
      <c r="BM227" s="14" t="s">
        <v>640</v>
      </c>
    </row>
    <row r="228" s="1" customFormat="1" ht="16.5" customHeight="1">
      <c r="B228" s="35"/>
      <c r="C228" s="245" t="s">
        <v>442</v>
      </c>
      <c r="D228" s="245" t="s">
        <v>212</v>
      </c>
      <c r="E228" s="246" t="s">
        <v>641</v>
      </c>
      <c r="F228" s="247" t="s">
        <v>642</v>
      </c>
      <c r="G228" s="248" t="s">
        <v>633</v>
      </c>
      <c r="H228" s="249">
        <v>2</v>
      </c>
      <c r="I228" s="250"/>
      <c r="J228" s="251"/>
      <c r="K228" s="252">
        <f>ROUND(P228*H228,2)</f>
        <v>0</v>
      </c>
      <c r="L228" s="247" t="s">
        <v>1</v>
      </c>
      <c r="M228" s="253"/>
      <c r="N228" s="254" t="s">
        <v>1</v>
      </c>
      <c r="O228" s="228" t="s">
        <v>41</v>
      </c>
      <c r="P228" s="229">
        <f>I228+J228</f>
        <v>0</v>
      </c>
      <c r="Q228" s="229">
        <f>ROUND(I228*H228,2)</f>
        <v>0</v>
      </c>
      <c r="R228" s="229">
        <f>ROUND(J228*H228,2)</f>
        <v>0</v>
      </c>
      <c r="S228" s="76"/>
      <c r="T228" s="230">
        <f>S228*H228</f>
        <v>0</v>
      </c>
      <c r="U228" s="230">
        <v>0</v>
      </c>
      <c r="V228" s="230">
        <f>U228*H228</f>
        <v>0</v>
      </c>
      <c r="W228" s="230">
        <v>0</v>
      </c>
      <c r="X228" s="231">
        <f>W228*H228</f>
        <v>0</v>
      </c>
      <c r="AR228" s="14" t="s">
        <v>192</v>
      </c>
      <c r="AT228" s="14" t="s">
        <v>212</v>
      </c>
      <c r="AU228" s="14" t="s">
        <v>81</v>
      </c>
      <c r="AY228" s="14" t="s">
        <v>146</v>
      </c>
      <c r="BE228" s="232">
        <f>IF(O228="základní",K228,0)</f>
        <v>0</v>
      </c>
      <c r="BF228" s="232">
        <f>IF(O228="snížená",K228,0)</f>
        <v>0</v>
      </c>
      <c r="BG228" s="232">
        <f>IF(O228="zákl. přenesená",K228,0)</f>
        <v>0</v>
      </c>
      <c r="BH228" s="232">
        <f>IF(O228="sníž. přenesená",K228,0)</f>
        <v>0</v>
      </c>
      <c r="BI228" s="232">
        <f>IF(O228="nulová",K228,0)</f>
        <v>0</v>
      </c>
      <c r="BJ228" s="14" t="s">
        <v>79</v>
      </c>
      <c r="BK228" s="232">
        <f>ROUND(P228*H228,2)</f>
        <v>0</v>
      </c>
      <c r="BL228" s="14" t="s">
        <v>153</v>
      </c>
      <c r="BM228" s="14" t="s">
        <v>643</v>
      </c>
    </row>
    <row r="229" s="1" customFormat="1" ht="16.5" customHeight="1">
      <c r="B229" s="35"/>
      <c r="C229" s="245" t="s">
        <v>448</v>
      </c>
      <c r="D229" s="245" t="s">
        <v>212</v>
      </c>
      <c r="E229" s="246" t="s">
        <v>644</v>
      </c>
      <c r="F229" s="247" t="s">
        <v>645</v>
      </c>
      <c r="G229" s="248" t="s">
        <v>633</v>
      </c>
      <c r="H229" s="249">
        <v>2</v>
      </c>
      <c r="I229" s="250"/>
      <c r="J229" s="251"/>
      <c r="K229" s="252">
        <f>ROUND(P229*H229,2)</f>
        <v>0</v>
      </c>
      <c r="L229" s="247" t="s">
        <v>1</v>
      </c>
      <c r="M229" s="253"/>
      <c r="N229" s="254" t="s">
        <v>1</v>
      </c>
      <c r="O229" s="228" t="s">
        <v>41</v>
      </c>
      <c r="P229" s="229">
        <f>I229+J229</f>
        <v>0</v>
      </c>
      <c r="Q229" s="229">
        <f>ROUND(I229*H229,2)</f>
        <v>0</v>
      </c>
      <c r="R229" s="229">
        <f>ROUND(J229*H229,2)</f>
        <v>0</v>
      </c>
      <c r="S229" s="76"/>
      <c r="T229" s="230">
        <f>S229*H229</f>
        <v>0</v>
      </c>
      <c r="U229" s="230">
        <v>0</v>
      </c>
      <c r="V229" s="230">
        <f>U229*H229</f>
        <v>0</v>
      </c>
      <c r="W229" s="230">
        <v>0</v>
      </c>
      <c r="X229" s="231">
        <f>W229*H229</f>
        <v>0</v>
      </c>
      <c r="AR229" s="14" t="s">
        <v>192</v>
      </c>
      <c r="AT229" s="14" t="s">
        <v>212</v>
      </c>
      <c r="AU229" s="14" t="s">
        <v>81</v>
      </c>
      <c r="AY229" s="14" t="s">
        <v>146</v>
      </c>
      <c r="BE229" s="232">
        <f>IF(O229="základní",K229,0)</f>
        <v>0</v>
      </c>
      <c r="BF229" s="232">
        <f>IF(O229="snížená",K229,0)</f>
        <v>0</v>
      </c>
      <c r="BG229" s="232">
        <f>IF(O229="zákl. přenesená",K229,0)</f>
        <v>0</v>
      </c>
      <c r="BH229" s="232">
        <f>IF(O229="sníž. přenesená",K229,0)</f>
        <v>0</v>
      </c>
      <c r="BI229" s="232">
        <f>IF(O229="nulová",K229,0)</f>
        <v>0</v>
      </c>
      <c r="BJ229" s="14" t="s">
        <v>79</v>
      </c>
      <c r="BK229" s="232">
        <f>ROUND(P229*H229,2)</f>
        <v>0</v>
      </c>
      <c r="BL229" s="14" t="s">
        <v>153</v>
      </c>
      <c r="BM229" s="14" t="s">
        <v>646</v>
      </c>
    </row>
    <row r="230" s="1" customFormat="1" ht="16.5" customHeight="1">
      <c r="B230" s="35"/>
      <c r="C230" s="245" t="s">
        <v>452</v>
      </c>
      <c r="D230" s="245" t="s">
        <v>212</v>
      </c>
      <c r="E230" s="246" t="s">
        <v>647</v>
      </c>
      <c r="F230" s="247" t="s">
        <v>648</v>
      </c>
      <c r="G230" s="248" t="s">
        <v>633</v>
      </c>
      <c r="H230" s="249">
        <v>2</v>
      </c>
      <c r="I230" s="250"/>
      <c r="J230" s="251"/>
      <c r="K230" s="252">
        <f>ROUND(P230*H230,2)</f>
        <v>0</v>
      </c>
      <c r="L230" s="247" t="s">
        <v>1</v>
      </c>
      <c r="M230" s="253"/>
      <c r="N230" s="254" t="s">
        <v>1</v>
      </c>
      <c r="O230" s="228" t="s">
        <v>41</v>
      </c>
      <c r="P230" s="229">
        <f>I230+J230</f>
        <v>0</v>
      </c>
      <c r="Q230" s="229">
        <f>ROUND(I230*H230,2)</f>
        <v>0</v>
      </c>
      <c r="R230" s="229">
        <f>ROUND(J230*H230,2)</f>
        <v>0</v>
      </c>
      <c r="S230" s="76"/>
      <c r="T230" s="230">
        <f>S230*H230</f>
        <v>0</v>
      </c>
      <c r="U230" s="230">
        <v>0</v>
      </c>
      <c r="V230" s="230">
        <f>U230*H230</f>
        <v>0</v>
      </c>
      <c r="W230" s="230">
        <v>0</v>
      </c>
      <c r="X230" s="231">
        <f>W230*H230</f>
        <v>0</v>
      </c>
      <c r="AR230" s="14" t="s">
        <v>192</v>
      </c>
      <c r="AT230" s="14" t="s">
        <v>212</v>
      </c>
      <c r="AU230" s="14" t="s">
        <v>81</v>
      </c>
      <c r="AY230" s="14" t="s">
        <v>146</v>
      </c>
      <c r="BE230" s="232">
        <f>IF(O230="základní",K230,0)</f>
        <v>0</v>
      </c>
      <c r="BF230" s="232">
        <f>IF(O230="snížená",K230,0)</f>
        <v>0</v>
      </c>
      <c r="BG230" s="232">
        <f>IF(O230="zákl. přenesená",K230,0)</f>
        <v>0</v>
      </c>
      <c r="BH230" s="232">
        <f>IF(O230="sníž. přenesená",K230,0)</f>
        <v>0</v>
      </c>
      <c r="BI230" s="232">
        <f>IF(O230="nulová",K230,0)</f>
        <v>0</v>
      </c>
      <c r="BJ230" s="14" t="s">
        <v>79</v>
      </c>
      <c r="BK230" s="232">
        <f>ROUND(P230*H230,2)</f>
        <v>0</v>
      </c>
      <c r="BL230" s="14" t="s">
        <v>153</v>
      </c>
      <c r="BM230" s="14" t="s">
        <v>649</v>
      </c>
    </row>
    <row r="231" s="1" customFormat="1" ht="16.5" customHeight="1">
      <c r="B231" s="35"/>
      <c r="C231" s="245" t="s">
        <v>457</v>
      </c>
      <c r="D231" s="245" t="s">
        <v>212</v>
      </c>
      <c r="E231" s="246" t="s">
        <v>650</v>
      </c>
      <c r="F231" s="247" t="s">
        <v>651</v>
      </c>
      <c r="G231" s="248" t="s">
        <v>633</v>
      </c>
      <c r="H231" s="249">
        <v>5</v>
      </c>
      <c r="I231" s="250"/>
      <c r="J231" s="251"/>
      <c r="K231" s="252">
        <f>ROUND(P231*H231,2)</f>
        <v>0</v>
      </c>
      <c r="L231" s="247" t="s">
        <v>1</v>
      </c>
      <c r="M231" s="253"/>
      <c r="N231" s="254" t="s">
        <v>1</v>
      </c>
      <c r="O231" s="228" t="s">
        <v>41</v>
      </c>
      <c r="P231" s="229">
        <f>I231+J231</f>
        <v>0</v>
      </c>
      <c r="Q231" s="229">
        <f>ROUND(I231*H231,2)</f>
        <v>0</v>
      </c>
      <c r="R231" s="229">
        <f>ROUND(J231*H231,2)</f>
        <v>0</v>
      </c>
      <c r="S231" s="76"/>
      <c r="T231" s="230">
        <f>S231*H231</f>
        <v>0</v>
      </c>
      <c r="U231" s="230">
        <v>0</v>
      </c>
      <c r="V231" s="230">
        <f>U231*H231</f>
        <v>0</v>
      </c>
      <c r="W231" s="230">
        <v>0</v>
      </c>
      <c r="X231" s="231">
        <f>W231*H231</f>
        <v>0</v>
      </c>
      <c r="AR231" s="14" t="s">
        <v>192</v>
      </c>
      <c r="AT231" s="14" t="s">
        <v>212</v>
      </c>
      <c r="AU231" s="14" t="s">
        <v>81</v>
      </c>
      <c r="AY231" s="14" t="s">
        <v>146</v>
      </c>
      <c r="BE231" s="232">
        <f>IF(O231="základní",K231,0)</f>
        <v>0</v>
      </c>
      <c r="BF231" s="232">
        <f>IF(O231="snížená",K231,0)</f>
        <v>0</v>
      </c>
      <c r="BG231" s="232">
        <f>IF(O231="zákl. přenesená",K231,0)</f>
        <v>0</v>
      </c>
      <c r="BH231" s="232">
        <f>IF(O231="sníž. přenesená",K231,0)</f>
        <v>0</v>
      </c>
      <c r="BI231" s="232">
        <f>IF(O231="nulová",K231,0)</f>
        <v>0</v>
      </c>
      <c r="BJ231" s="14" t="s">
        <v>79</v>
      </c>
      <c r="BK231" s="232">
        <f>ROUND(P231*H231,2)</f>
        <v>0</v>
      </c>
      <c r="BL231" s="14" t="s">
        <v>153</v>
      </c>
      <c r="BM231" s="14" t="s">
        <v>652</v>
      </c>
    </row>
    <row r="232" s="1" customFormat="1" ht="16.5" customHeight="1">
      <c r="B232" s="35"/>
      <c r="C232" s="245" t="s">
        <v>463</v>
      </c>
      <c r="D232" s="245" t="s">
        <v>212</v>
      </c>
      <c r="E232" s="246" t="s">
        <v>653</v>
      </c>
      <c r="F232" s="247" t="s">
        <v>654</v>
      </c>
      <c r="G232" s="248" t="s">
        <v>633</v>
      </c>
      <c r="H232" s="249">
        <v>114</v>
      </c>
      <c r="I232" s="250"/>
      <c r="J232" s="251"/>
      <c r="K232" s="252">
        <f>ROUND(P232*H232,2)</f>
        <v>0</v>
      </c>
      <c r="L232" s="247" t="s">
        <v>1</v>
      </c>
      <c r="M232" s="253"/>
      <c r="N232" s="254" t="s">
        <v>1</v>
      </c>
      <c r="O232" s="228" t="s">
        <v>41</v>
      </c>
      <c r="P232" s="229">
        <f>I232+J232</f>
        <v>0</v>
      </c>
      <c r="Q232" s="229">
        <f>ROUND(I232*H232,2)</f>
        <v>0</v>
      </c>
      <c r="R232" s="229">
        <f>ROUND(J232*H232,2)</f>
        <v>0</v>
      </c>
      <c r="S232" s="76"/>
      <c r="T232" s="230">
        <f>S232*H232</f>
        <v>0</v>
      </c>
      <c r="U232" s="230">
        <v>0</v>
      </c>
      <c r="V232" s="230">
        <f>U232*H232</f>
        <v>0</v>
      </c>
      <c r="W232" s="230">
        <v>0</v>
      </c>
      <c r="X232" s="231">
        <f>W232*H232</f>
        <v>0</v>
      </c>
      <c r="AR232" s="14" t="s">
        <v>192</v>
      </c>
      <c r="AT232" s="14" t="s">
        <v>212</v>
      </c>
      <c r="AU232" s="14" t="s">
        <v>81</v>
      </c>
      <c r="AY232" s="14" t="s">
        <v>146</v>
      </c>
      <c r="BE232" s="232">
        <f>IF(O232="základní",K232,0)</f>
        <v>0</v>
      </c>
      <c r="BF232" s="232">
        <f>IF(O232="snížená",K232,0)</f>
        <v>0</v>
      </c>
      <c r="BG232" s="232">
        <f>IF(O232="zákl. přenesená",K232,0)</f>
        <v>0</v>
      </c>
      <c r="BH232" s="232">
        <f>IF(O232="sníž. přenesená",K232,0)</f>
        <v>0</v>
      </c>
      <c r="BI232" s="232">
        <f>IF(O232="nulová",K232,0)</f>
        <v>0</v>
      </c>
      <c r="BJ232" s="14" t="s">
        <v>79</v>
      </c>
      <c r="BK232" s="232">
        <f>ROUND(P232*H232,2)</f>
        <v>0</v>
      </c>
      <c r="BL232" s="14" t="s">
        <v>153</v>
      </c>
      <c r="BM232" s="14" t="s">
        <v>655</v>
      </c>
    </row>
    <row r="233" s="1" customFormat="1" ht="16.5" customHeight="1">
      <c r="B233" s="35"/>
      <c r="C233" s="245" t="s">
        <v>471</v>
      </c>
      <c r="D233" s="245" t="s">
        <v>212</v>
      </c>
      <c r="E233" s="246" t="s">
        <v>656</v>
      </c>
      <c r="F233" s="247" t="s">
        <v>657</v>
      </c>
      <c r="G233" s="248" t="s">
        <v>633</v>
      </c>
      <c r="H233" s="249">
        <v>17</v>
      </c>
      <c r="I233" s="250"/>
      <c r="J233" s="251"/>
      <c r="K233" s="252">
        <f>ROUND(P233*H233,2)</f>
        <v>0</v>
      </c>
      <c r="L233" s="247" t="s">
        <v>1</v>
      </c>
      <c r="M233" s="253"/>
      <c r="N233" s="254" t="s">
        <v>1</v>
      </c>
      <c r="O233" s="228" t="s">
        <v>41</v>
      </c>
      <c r="P233" s="229">
        <f>I233+J233</f>
        <v>0</v>
      </c>
      <c r="Q233" s="229">
        <f>ROUND(I233*H233,2)</f>
        <v>0</v>
      </c>
      <c r="R233" s="229">
        <f>ROUND(J233*H233,2)</f>
        <v>0</v>
      </c>
      <c r="S233" s="76"/>
      <c r="T233" s="230">
        <f>S233*H233</f>
        <v>0</v>
      </c>
      <c r="U233" s="230">
        <v>0</v>
      </c>
      <c r="V233" s="230">
        <f>U233*H233</f>
        <v>0</v>
      </c>
      <c r="W233" s="230">
        <v>0</v>
      </c>
      <c r="X233" s="231">
        <f>W233*H233</f>
        <v>0</v>
      </c>
      <c r="AR233" s="14" t="s">
        <v>192</v>
      </c>
      <c r="AT233" s="14" t="s">
        <v>212</v>
      </c>
      <c r="AU233" s="14" t="s">
        <v>81</v>
      </c>
      <c r="AY233" s="14" t="s">
        <v>146</v>
      </c>
      <c r="BE233" s="232">
        <f>IF(O233="základní",K233,0)</f>
        <v>0</v>
      </c>
      <c r="BF233" s="232">
        <f>IF(O233="snížená",K233,0)</f>
        <v>0</v>
      </c>
      <c r="BG233" s="232">
        <f>IF(O233="zákl. přenesená",K233,0)</f>
        <v>0</v>
      </c>
      <c r="BH233" s="232">
        <f>IF(O233="sníž. přenesená",K233,0)</f>
        <v>0</v>
      </c>
      <c r="BI233" s="232">
        <f>IF(O233="nulová",K233,0)</f>
        <v>0</v>
      </c>
      <c r="BJ233" s="14" t="s">
        <v>79</v>
      </c>
      <c r="BK233" s="232">
        <f>ROUND(P233*H233,2)</f>
        <v>0</v>
      </c>
      <c r="BL233" s="14" t="s">
        <v>153</v>
      </c>
      <c r="BM233" s="14" t="s">
        <v>658</v>
      </c>
    </row>
    <row r="234" s="1" customFormat="1" ht="16.5" customHeight="1">
      <c r="B234" s="35"/>
      <c r="C234" s="245" t="s">
        <v>475</v>
      </c>
      <c r="D234" s="245" t="s">
        <v>212</v>
      </c>
      <c r="E234" s="246" t="s">
        <v>659</v>
      </c>
      <c r="F234" s="247" t="s">
        <v>660</v>
      </c>
      <c r="G234" s="248" t="s">
        <v>633</v>
      </c>
      <c r="H234" s="249">
        <v>2</v>
      </c>
      <c r="I234" s="250"/>
      <c r="J234" s="251"/>
      <c r="K234" s="252">
        <f>ROUND(P234*H234,2)</f>
        <v>0</v>
      </c>
      <c r="L234" s="247" t="s">
        <v>1</v>
      </c>
      <c r="M234" s="253"/>
      <c r="N234" s="254" t="s">
        <v>1</v>
      </c>
      <c r="O234" s="228" t="s">
        <v>41</v>
      </c>
      <c r="P234" s="229">
        <f>I234+J234</f>
        <v>0</v>
      </c>
      <c r="Q234" s="229">
        <f>ROUND(I234*H234,2)</f>
        <v>0</v>
      </c>
      <c r="R234" s="229">
        <f>ROUND(J234*H234,2)</f>
        <v>0</v>
      </c>
      <c r="S234" s="76"/>
      <c r="T234" s="230">
        <f>S234*H234</f>
        <v>0</v>
      </c>
      <c r="U234" s="230">
        <v>0</v>
      </c>
      <c r="V234" s="230">
        <f>U234*H234</f>
        <v>0</v>
      </c>
      <c r="W234" s="230">
        <v>0</v>
      </c>
      <c r="X234" s="231">
        <f>W234*H234</f>
        <v>0</v>
      </c>
      <c r="AR234" s="14" t="s">
        <v>192</v>
      </c>
      <c r="AT234" s="14" t="s">
        <v>212</v>
      </c>
      <c r="AU234" s="14" t="s">
        <v>81</v>
      </c>
      <c r="AY234" s="14" t="s">
        <v>146</v>
      </c>
      <c r="BE234" s="232">
        <f>IF(O234="základní",K234,0)</f>
        <v>0</v>
      </c>
      <c r="BF234" s="232">
        <f>IF(O234="snížená",K234,0)</f>
        <v>0</v>
      </c>
      <c r="BG234" s="232">
        <f>IF(O234="zákl. přenesená",K234,0)</f>
        <v>0</v>
      </c>
      <c r="BH234" s="232">
        <f>IF(O234="sníž. přenesená",K234,0)</f>
        <v>0</v>
      </c>
      <c r="BI234" s="232">
        <f>IF(O234="nulová",K234,0)</f>
        <v>0</v>
      </c>
      <c r="BJ234" s="14" t="s">
        <v>79</v>
      </c>
      <c r="BK234" s="232">
        <f>ROUND(P234*H234,2)</f>
        <v>0</v>
      </c>
      <c r="BL234" s="14" t="s">
        <v>153</v>
      </c>
      <c r="BM234" s="14" t="s">
        <v>661</v>
      </c>
    </row>
    <row r="235" s="1" customFormat="1" ht="16.5" customHeight="1">
      <c r="B235" s="35"/>
      <c r="C235" s="245" t="s">
        <v>480</v>
      </c>
      <c r="D235" s="245" t="s">
        <v>212</v>
      </c>
      <c r="E235" s="246" t="s">
        <v>662</v>
      </c>
      <c r="F235" s="247" t="s">
        <v>663</v>
      </c>
      <c r="G235" s="248" t="s">
        <v>633</v>
      </c>
      <c r="H235" s="249">
        <v>2</v>
      </c>
      <c r="I235" s="250"/>
      <c r="J235" s="251"/>
      <c r="K235" s="252">
        <f>ROUND(P235*H235,2)</f>
        <v>0</v>
      </c>
      <c r="L235" s="247" t="s">
        <v>1</v>
      </c>
      <c r="M235" s="253"/>
      <c r="N235" s="254" t="s">
        <v>1</v>
      </c>
      <c r="O235" s="228" t="s">
        <v>41</v>
      </c>
      <c r="P235" s="229">
        <f>I235+J235</f>
        <v>0</v>
      </c>
      <c r="Q235" s="229">
        <f>ROUND(I235*H235,2)</f>
        <v>0</v>
      </c>
      <c r="R235" s="229">
        <f>ROUND(J235*H235,2)</f>
        <v>0</v>
      </c>
      <c r="S235" s="76"/>
      <c r="T235" s="230">
        <f>S235*H235</f>
        <v>0</v>
      </c>
      <c r="U235" s="230">
        <v>0</v>
      </c>
      <c r="V235" s="230">
        <f>U235*H235</f>
        <v>0</v>
      </c>
      <c r="W235" s="230">
        <v>0</v>
      </c>
      <c r="X235" s="231">
        <f>W235*H235</f>
        <v>0</v>
      </c>
      <c r="AR235" s="14" t="s">
        <v>192</v>
      </c>
      <c r="AT235" s="14" t="s">
        <v>212</v>
      </c>
      <c r="AU235" s="14" t="s">
        <v>81</v>
      </c>
      <c r="AY235" s="14" t="s">
        <v>146</v>
      </c>
      <c r="BE235" s="232">
        <f>IF(O235="základní",K235,0)</f>
        <v>0</v>
      </c>
      <c r="BF235" s="232">
        <f>IF(O235="snížená",K235,0)</f>
        <v>0</v>
      </c>
      <c r="BG235" s="232">
        <f>IF(O235="zákl. přenesená",K235,0)</f>
        <v>0</v>
      </c>
      <c r="BH235" s="232">
        <f>IF(O235="sníž. přenesená",K235,0)</f>
        <v>0</v>
      </c>
      <c r="BI235" s="232">
        <f>IF(O235="nulová",K235,0)</f>
        <v>0</v>
      </c>
      <c r="BJ235" s="14" t="s">
        <v>79</v>
      </c>
      <c r="BK235" s="232">
        <f>ROUND(P235*H235,2)</f>
        <v>0</v>
      </c>
      <c r="BL235" s="14" t="s">
        <v>153</v>
      </c>
      <c r="BM235" s="14" t="s">
        <v>664</v>
      </c>
    </row>
    <row r="236" s="11" customFormat="1" ht="22.8" customHeight="1">
      <c r="B236" s="203"/>
      <c r="C236" s="204"/>
      <c r="D236" s="205" t="s">
        <v>71</v>
      </c>
      <c r="E236" s="218" t="s">
        <v>446</v>
      </c>
      <c r="F236" s="218" t="s">
        <v>447</v>
      </c>
      <c r="G236" s="204"/>
      <c r="H236" s="204"/>
      <c r="I236" s="207"/>
      <c r="J236" s="207"/>
      <c r="K236" s="219">
        <f>BK236</f>
        <v>0</v>
      </c>
      <c r="L236" s="204"/>
      <c r="M236" s="209"/>
      <c r="N236" s="210"/>
      <c r="O236" s="211"/>
      <c r="P236" s="211"/>
      <c r="Q236" s="212">
        <f>SUM(Q237:Q240)</f>
        <v>0</v>
      </c>
      <c r="R236" s="212">
        <f>SUM(R237:R240)</f>
        <v>0</v>
      </c>
      <c r="S236" s="211"/>
      <c r="T236" s="213">
        <f>SUM(T237:T240)</f>
        <v>0</v>
      </c>
      <c r="U236" s="211"/>
      <c r="V236" s="213">
        <f>SUM(V237:V240)</f>
        <v>0</v>
      </c>
      <c r="W236" s="211"/>
      <c r="X236" s="214">
        <f>SUM(X237:X240)</f>
        <v>0</v>
      </c>
      <c r="AR236" s="215" t="s">
        <v>79</v>
      </c>
      <c r="AT236" s="216" t="s">
        <v>71</v>
      </c>
      <c r="AU236" s="216" t="s">
        <v>79</v>
      </c>
      <c r="AY236" s="215" t="s">
        <v>146</v>
      </c>
      <c r="BK236" s="217">
        <f>SUM(BK237:BK240)</f>
        <v>0</v>
      </c>
    </row>
    <row r="237" s="1" customFormat="1" ht="16.5" customHeight="1">
      <c r="B237" s="35"/>
      <c r="C237" s="220" t="s">
        <v>487</v>
      </c>
      <c r="D237" s="220" t="s">
        <v>148</v>
      </c>
      <c r="E237" s="221" t="s">
        <v>449</v>
      </c>
      <c r="F237" s="222" t="s">
        <v>450</v>
      </c>
      <c r="G237" s="223" t="s">
        <v>203</v>
      </c>
      <c r="H237" s="224">
        <v>0.23000000000000001</v>
      </c>
      <c r="I237" s="225"/>
      <c r="J237" s="225"/>
      <c r="K237" s="226">
        <f>ROUND(P237*H237,2)</f>
        <v>0</v>
      </c>
      <c r="L237" s="222" t="s">
        <v>152</v>
      </c>
      <c r="M237" s="40"/>
      <c r="N237" s="227" t="s">
        <v>1</v>
      </c>
      <c r="O237" s="228" t="s">
        <v>41</v>
      </c>
      <c r="P237" s="229">
        <f>I237+J237</f>
        <v>0</v>
      </c>
      <c r="Q237" s="229">
        <f>ROUND(I237*H237,2)</f>
        <v>0</v>
      </c>
      <c r="R237" s="229">
        <f>ROUND(J237*H237,2)</f>
        <v>0</v>
      </c>
      <c r="S237" s="76"/>
      <c r="T237" s="230">
        <f>S237*H237</f>
        <v>0</v>
      </c>
      <c r="U237" s="230">
        <v>0</v>
      </c>
      <c r="V237" s="230">
        <f>U237*H237</f>
        <v>0</v>
      </c>
      <c r="W237" s="230">
        <v>0</v>
      </c>
      <c r="X237" s="231">
        <f>W237*H237</f>
        <v>0</v>
      </c>
      <c r="AR237" s="14" t="s">
        <v>153</v>
      </c>
      <c r="AT237" s="14" t="s">
        <v>148</v>
      </c>
      <c r="AU237" s="14" t="s">
        <v>81</v>
      </c>
      <c r="AY237" s="14" t="s">
        <v>146</v>
      </c>
      <c r="BE237" s="232">
        <f>IF(O237="základní",K237,0)</f>
        <v>0</v>
      </c>
      <c r="BF237" s="232">
        <f>IF(O237="snížená",K237,0)</f>
        <v>0</v>
      </c>
      <c r="BG237" s="232">
        <f>IF(O237="zákl. přenesená",K237,0)</f>
        <v>0</v>
      </c>
      <c r="BH237" s="232">
        <f>IF(O237="sníž. přenesená",K237,0)</f>
        <v>0</v>
      </c>
      <c r="BI237" s="232">
        <f>IF(O237="nulová",K237,0)</f>
        <v>0</v>
      </c>
      <c r="BJ237" s="14" t="s">
        <v>79</v>
      </c>
      <c r="BK237" s="232">
        <f>ROUND(P237*H237,2)</f>
        <v>0</v>
      </c>
      <c r="BL237" s="14" t="s">
        <v>153</v>
      </c>
      <c r="BM237" s="14" t="s">
        <v>451</v>
      </c>
    </row>
    <row r="238" s="1" customFormat="1" ht="16.5" customHeight="1">
      <c r="B238" s="35"/>
      <c r="C238" s="220" t="s">
        <v>492</v>
      </c>
      <c r="D238" s="220" t="s">
        <v>148</v>
      </c>
      <c r="E238" s="221" t="s">
        <v>453</v>
      </c>
      <c r="F238" s="222" t="s">
        <v>454</v>
      </c>
      <c r="G238" s="223" t="s">
        <v>203</v>
      </c>
      <c r="H238" s="224">
        <v>4.3700000000000001</v>
      </c>
      <c r="I238" s="225"/>
      <c r="J238" s="225"/>
      <c r="K238" s="226">
        <f>ROUND(P238*H238,2)</f>
        <v>0</v>
      </c>
      <c r="L238" s="222" t="s">
        <v>152</v>
      </c>
      <c r="M238" s="40"/>
      <c r="N238" s="227" t="s">
        <v>1</v>
      </c>
      <c r="O238" s="228" t="s">
        <v>41</v>
      </c>
      <c r="P238" s="229">
        <f>I238+J238</f>
        <v>0</v>
      </c>
      <c r="Q238" s="229">
        <f>ROUND(I238*H238,2)</f>
        <v>0</v>
      </c>
      <c r="R238" s="229">
        <f>ROUND(J238*H238,2)</f>
        <v>0</v>
      </c>
      <c r="S238" s="76"/>
      <c r="T238" s="230">
        <f>S238*H238</f>
        <v>0</v>
      </c>
      <c r="U238" s="230">
        <v>0</v>
      </c>
      <c r="V238" s="230">
        <f>U238*H238</f>
        <v>0</v>
      </c>
      <c r="W238" s="230">
        <v>0</v>
      </c>
      <c r="X238" s="231">
        <f>W238*H238</f>
        <v>0</v>
      </c>
      <c r="AR238" s="14" t="s">
        <v>153</v>
      </c>
      <c r="AT238" s="14" t="s">
        <v>148</v>
      </c>
      <c r="AU238" s="14" t="s">
        <v>81</v>
      </c>
      <c r="AY238" s="14" t="s">
        <v>146</v>
      </c>
      <c r="BE238" s="232">
        <f>IF(O238="základní",K238,0)</f>
        <v>0</v>
      </c>
      <c r="BF238" s="232">
        <f>IF(O238="snížená",K238,0)</f>
        <v>0</v>
      </c>
      <c r="BG238" s="232">
        <f>IF(O238="zákl. přenesená",K238,0)</f>
        <v>0</v>
      </c>
      <c r="BH238" s="232">
        <f>IF(O238="sníž. přenesená",K238,0)</f>
        <v>0</v>
      </c>
      <c r="BI238" s="232">
        <f>IF(O238="nulová",K238,0)</f>
        <v>0</v>
      </c>
      <c r="BJ238" s="14" t="s">
        <v>79</v>
      </c>
      <c r="BK238" s="232">
        <f>ROUND(P238*H238,2)</f>
        <v>0</v>
      </c>
      <c r="BL238" s="14" t="s">
        <v>153</v>
      </c>
      <c r="BM238" s="14" t="s">
        <v>455</v>
      </c>
    </row>
    <row r="239" s="12" customFormat="1">
      <c r="B239" s="233"/>
      <c r="C239" s="234"/>
      <c r="D239" s="235" t="s">
        <v>155</v>
      </c>
      <c r="E239" s="234"/>
      <c r="F239" s="237" t="s">
        <v>456</v>
      </c>
      <c r="G239" s="234"/>
      <c r="H239" s="238">
        <v>4.3700000000000001</v>
      </c>
      <c r="I239" s="239"/>
      <c r="J239" s="239"/>
      <c r="K239" s="234"/>
      <c r="L239" s="234"/>
      <c r="M239" s="240"/>
      <c r="N239" s="241"/>
      <c r="O239" s="242"/>
      <c r="P239" s="242"/>
      <c r="Q239" s="242"/>
      <c r="R239" s="242"/>
      <c r="S239" s="242"/>
      <c r="T239" s="242"/>
      <c r="U239" s="242"/>
      <c r="V239" s="242"/>
      <c r="W239" s="242"/>
      <c r="X239" s="243"/>
      <c r="AT239" s="244" t="s">
        <v>155</v>
      </c>
      <c r="AU239" s="244" t="s">
        <v>81</v>
      </c>
      <c r="AV239" s="12" t="s">
        <v>81</v>
      </c>
      <c r="AW239" s="12" t="s">
        <v>4</v>
      </c>
      <c r="AX239" s="12" t="s">
        <v>79</v>
      </c>
      <c r="AY239" s="244" t="s">
        <v>146</v>
      </c>
    </row>
    <row r="240" s="1" customFormat="1" ht="16.5" customHeight="1">
      <c r="B240" s="35"/>
      <c r="C240" s="220" t="s">
        <v>547</v>
      </c>
      <c r="D240" s="220" t="s">
        <v>148</v>
      </c>
      <c r="E240" s="221" t="s">
        <v>458</v>
      </c>
      <c r="F240" s="222" t="s">
        <v>459</v>
      </c>
      <c r="G240" s="223" t="s">
        <v>203</v>
      </c>
      <c r="H240" s="224">
        <v>0.23000000000000001</v>
      </c>
      <c r="I240" s="225"/>
      <c r="J240" s="225"/>
      <c r="K240" s="226">
        <f>ROUND(P240*H240,2)</f>
        <v>0</v>
      </c>
      <c r="L240" s="222" t="s">
        <v>152</v>
      </c>
      <c r="M240" s="40"/>
      <c r="N240" s="227" t="s">
        <v>1</v>
      </c>
      <c r="O240" s="228" t="s">
        <v>41</v>
      </c>
      <c r="P240" s="229">
        <f>I240+J240</f>
        <v>0</v>
      </c>
      <c r="Q240" s="229">
        <f>ROUND(I240*H240,2)</f>
        <v>0</v>
      </c>
      <c r="R240" s="229">
        <f>ROUND(J240*H240,2)</f>
        <v>0</v>
      </c>
      <c r="S240" s="76"/>
      <c r="T240" s="230">
        <f>S240*H240</f>
        <v>0</v>
      </c>
      <c r="U240" s="230">
        <v>0</v>
      </c>
      <c r="V240" s="230">
        <f>U240*H240</f>
        <v>0</v>
      </c>
      <c r="W240" s="230">
        <v>0</v>
      </c>
      <c r="X240" s="231">
        <f>W240*H240</f>
        <v>0</v>
      </c>
      <c r="AR240" s="14" t="s">
        <v>153</v>
      </c>
      <c r="AT240" s="14" t="s">
        <v>148</v>
      </c>
      <c r="AU240" s="14" t="s">
        <v>81</v>
      </c>
      <c r="AY240" s="14" t="s">
        <v>146</v>
      </c>
      <c r="BE240" s="232">
        <f>IF(O240="základní",K240,0)</f>
        <v>0</v>
      </c>
      <c r="BF240" s="232">
        <f>IF(O240="snížená",K240,0)</f>
        <v>0</v>
      </c>
      <c r="BG240" s="232">
        <f>IF(O240="zákl. přenesená",K240,0)</f>
        <v>0</v>
      </c>
      <c r="BH240" s="232">
        <f>IF(O240="sníž. přenesená",K240,0)</f>
        <v>0</v>
      </c>
      <c r="BI240" s="232">
        <f>IF(O240="nulová",K240,0)</f>
        <v>0</v>
      </c>
      <c r="BJ240" s="14" t="s">
        <v>79</v>
      </c>
      <c r="BK240" s="232">
        <f>ROUND(P240*H240,2)</f>
        <v>0</v>
      </c>
      <c r="BL240" s="14" t="s">
        <v>153</v>
      </c>
      <c r="BM240" s="14" t="s">
        <v>460</v>
      </c>
    </row>
    <row r="241" s="11" customFormat="1" ht="22.8" customHeight="1">
      <c r="B241" s="203"/>
      <c r="C241" s="204"/>
      <c r="D241" s="205" t="s">
        <v>71</v>
      </c>
      <c r="E241" s="218" t="s">
        <v>461</v>
      </c>
      <c r="F241" s="218" t="s">
        <v>462</v>
      </c>
      <c r="G241" s="204"/>
      <c r="H241" s="204"/>
      <c r="I241" s="207"/>
      <c r="J241" s="207"/>
      <c r="K241" s="219">
        <f>BK241</f>
        <v>0</v>
      </c>
      <c r="L241" s="204"/>
      <c r="M241" s="209"/>
      <c r="N241" s="210"/>
      <c r="O241" s="211"/>
      <c r="P241" s="211"/>
      <c r="Q241" s="212">
        <f>Q242</f>
        <v>0</v>
      </c>
      <c r="R241" s="212">
        <f>R242</f>
        <v>0</v>
      </c>
      <c r="S241" s="211"/>
      <c r="T241" s="213">
        <f>T242</f>
        <v>0</v>
      </c>
      <c r="U241" s="211"/>
      <c r="V241" s="213">
        <f>V242</f>
        <v>0</v>
      </c>
      <c r="W241" s="211"/>
      <c r="X241" s="214">
        <f>X242</f>
        <v>0</v>
      </c>
      <c r="AR241" s="215" t="s">
        <v>79</v>
      </c>
      <c r="AT241" s="216" t="s">
        <v>71</v>
      </c>
      <c r="AU241" s="216" t="s">
        <v>79</v>
      </c>
      <c r="AY241" s="215" t="s">
        <v>146</v>
      </c>
      <c r="BK241" s="217">
        <f>BK242</f>
        <v>0</v>
      </c>
    </row>
    <row r="242" s="1" customFormat="1" ht="16.5" customHeight="1">
      <c r="B242" s="35"/>
      <c r="C242" s="220" t="s">
        <v>665</v>
      </c>
      <c r="D242" s="220" t="s">
        <v>148</v>
      </c>
      <c r="E242" s="221" t="s">
        <v>464</v>
      </c>
      <c r="F242" s="222" t="s">
        <v>465</v>
      </c>
      <c r="G242" s="223" t="s">
        <v>203</v>
      </c>
      <c r="H242" s="224">
        <v>1330.7860000000001</v>
      </c>
      <c r="I242" s="225"/>
      <c r="J242" s="225"/>
      <c r="K242" s="226">
        <f>ROUND(P242*H242,2)</f>
        <v>0</v>
      </c>
      <c r="L242" s="222" t="s">
        <v>152</v>
      </c>
      <c r="M242" s="40"/>
      <c r="N242" s="227" t="s">
        <v>1</v>
      </c>
      <c r="O242" s="228" t="s">
        <v>41</v>
      </c>
      <c r="P242" s="229">
        <f>I242+J242</f>
        <v>0</v>
      </c>
      <c r="Q242" s="229">
        <f>ROUND(I242*H242,2)</f>
        <v>0</v>
      </c>
      <c r="R242" s="229">
        <f>ROUND(J242*H242,2)</f>
        <v>0</v>
      </c>
      <c r="S242" s="76"/>
      <c r="T242" s="230">
        <f>S242*H242</f>
        <v>0</v>
      </c>
      <c r="U242" s="230">
        <v>0</v>
      </c>
      <c r="V242" s="230">
        <f>U242*H242</f>
        <v>0</v>
      </c>
      <c r="W242" s="230">
        <v>0</v>
      </c>
      <c r="X242" s="231">
        <f>W242*H242</f>
        <v>0</v>
      </c>
      <c r="AR242" s="14" t="s">
        <v>153</v>
      </c>
      <c r="AT242" s="14" t="s">
        <v>148</v>
      </c>
      <c r="AU242" s="14" t="s">
        <v>81</v>
      </c>
      <c r="AY242" s="14" t="s">
        <v>146</v>
      </c>
      <c r="BE242" s="232">
        <f>IF(O242="základní",K242,0)</f>
        <v>0</v>
      </c>
      <c r="BF242" s="232">
        <f>IF(O242="snížená",K242,0)</f>
        <v>0</v>
      </c>
      <c r="BG242" s="232">
        <f>IF(O242="zákl. přenesená",K242,0)</f>
        <v>0</v>
      </c>
      <c r="BH242" s="232">
        <f>IF(O242="sníž. přenesená",K242,0)</f>
        <v>0</v>
      </c>
      <c r="BI242" s="232">
        <f>IF(O242="nulová",K242,0)</f>
        <v>0</v>
      </c>
      <c r="BJ242" s="14" t="s">
        <v>79</v>
      </c>
      <c r="BK242" s="232">
        <f>ROUND(P242*H242,2)</f>
        <v>0</v>
      </c>
      <c r="BL242" s="14" t="s">
        <v>153</v>
      </c>
      <c r="BM242" s="14" t="s">
        <v>466</v>
      </c>
    </row>
    <row r="243" s="11" customFormat="1" ht="25.92" customHeight="1">
      <c r="B243" s="203"/>
      <c r="C243" s="204"/>
      <c r="D243" s="205" t="s">
        <v>71</v>
      </c>
      <c r="E243" s="206" t="s">
        <v>467</v>
      </c>
      <c r="F243" s="206" t="s">
        <v>468</v>
      </c>
      <c r="G243" s="204"/>
      <c r="H243" s="204"/>
      <c r="I243" s="207"/>
      <c r="J243" s="207"/>
      <c r="K243" s="208">
        <f>BK243</f>
        <v>0</v>
      </c>
      <c r="L243" s="204"/>
      <c r="M243" s="209"/>
      <c r="N243" s="210"/>
      <c r="O243" s="211"/>
      <c r="P243" s="211"/>
      <c r="Q243" s="212">
        <f>Q244</f>
        <v>0</v>
      </c>
      <c r="R243" s="212">
        <f>R244</f>
        <v>0</v>
      </c>
      <c r="S243" s="211"/>
      <c r="T243" s="213">
        <f>T244</f>
        <v>0</v>
      </c>
      <c r="U243" s="211"/>
      <c r="V243" s="213">
        <f>V244</f>
        <v>0.37087500000000001</v>
      </c>
      <c r="W243" s="211"/>
      <c r="X243" s="214">
        <f>X244</f>
        <v>0</v>
      </c>
      <c r="AR243" s="215" t="s">
        <v>81</v>
      </c>
      <c r="AT243" s="216" t="s">
        <v>71</v>
      </c>
      <c r="AU243" s="216" t="s">
        <v>72</v>
      </c>
      <c r="AY243" s="215" t="s">
        <v>146</v>
      </c>
      <c r="BK243" s="217">
        <f>BK244</f>
        <v>0</v>
      </c>
    </row>
    <row r="244" s="11" customFormat="1" ht="22.8" customHeight="1">
      <c r="B244" s="203"/>
      <c r="C244" s="204"/>
      <c r="D244" s="205" t="s">
        <v>71</v>
      </c>
      <c r="E244" s="218" t="s">
        <v>469</v>
      </c>
      <c r="F244" s="218" t="s">
        <v>470</v>
      </c>
      <c r="G244" s="204"/>
      <c r="H244" s="204"/>
      <c r="I244" s="207"/>
      <c r="J244" s="207"/>
      <c r="K244" s="219">
        <f>BK244</f>
        <v>0</v>
      </c>
      <c r="L244" s="204"/>
      <c r="M244" s="209"/>
      <c r="N244" s="210"/>
      <c r="O244" s="211"/>
      <c r="P244" s="211"/>
      <c r="Q244" s="212">
        <f>SUM(Q245:Q251)</f>
        <v>0</v>
      </c>
      <c r="R244" s="212">
        <f>SUM(R245:R251)</f>
        <v>0</v>
      </c>
      <c r="S244" s="211"/>
      <c r="T244" s="213">
        <f>SUM(T245:T251)</f>
        <v>0</v>
      </c>
      <c r="U244" s="211"/>
      <c r="V244" s="213">
        <f>SUM(V245:V251)</f>
        <v>0.37087500000000001</v>
      </c>
      <c r="W244" s="211"/>
      <c r="X244" s="214">
        <f>SUM(X245:X251)</f>
        <v>0</v>
      </c>
      <c r="AR244" s="215" t="s">
        <v>81</v>
      </c>
      <c r="AT244" s="216" t="s">
        <v>71</v>
      </c>
      <c r="AU244" s="216" t="s">
        <v>79</v>
      </c>
      <c r="AY244" s="215" t="s">
        <v>146</v>
      </c>
      <c r="BK244" s="217">
        <f>SUM(BK245:BK251)</f>
        <v>0</v>
      </c>
    </row>
    <row r="245" s="1" customFormat="1" ht="16.5" customHeight="1">
      <c r="B245" s="35"/>
      <c r="C245" s="220" t="s">
        <v>666</v>
      </c>
      <c r="D245" s="220" t="s">
        <v>148</v>
      </c>
      <c r="E245" s="221" t="s">
        <v>472</v>
      </c>
      <c r="F245" s="222" t="s">
        <v>473</v>
      </c>
      <c r="G245" s="223" t="s">
        <v>151</v>
      </c>
      <c r="H245" s="224">
        <v>645</v>
      </c>
      <c r="I245" s="225"/>
      <c r="J245" s="225"/>
      <c r="K245" s="226">
        <f>ROUND(P245*H245,2)</f>
        <v>0</v>
      </c>
      <c r="L245" s="222" t="s">
        <v>152</v>
      </c>
      <c r="M245" s="40"/>
      <c r="N245" s="227" t="s">
        <v>1</v>
      </c>
      <c r="O245" s="228" t="s">
        <v>41</v>
      </c>
      <c r="P245" s="229">
        <f>I245+J245</f>
        <v>0</v>
      </c>
      <c r="Q245" s="229">
        <f>ROUND(I245*H245,2)</f>
        <v>0</v>
      </c>
      <c r="R245" s="229">
        <f>ROUND(J245*H245,2)</f>
        <v>0</v>
      </c>
      <c r="S245" s="76"/>
      <c r="T245" s="230">
        <f>S245*H245</f>
        <v>0</v>
      </c>
      <c r="U245" s="230">
        <v>0</v>
      </c>
      <c r="V245" s="230">
        <f>U245*H245</f>
        <v>0</v>
      </c>
      <c r="W245" s="230">
        <v>0</v>
      </c>
      <c r="X245" s="231">
        <f>W245*H245</f>
        <v>0</v>
      </c>
      <c r="AR245" s="14" t="s">
        <v>233</v>
      </c>
      <c r="AT245" s="14" t="s">
        <v>148</v>
      </c>
      <c r="AU245" s="14" t="s">
        <v>81</v>
      </c>
      <c r="AY245" s="14" t="s">
        <v>146</v>
      </c>
      <c r="BE245" s="232">
        <f>IF(O245="základní",K245,0)</f>
        <v>0</v>
      </c>
      <c r="BF245" s="232">
        <f>IF(O245="snížená",K245,0)</f>
        <v>0</v>
      </c>
      <c r="BG245" s="232">
        <f>IF(O245="zákl. přenesená",K245,0)</f>
        <v>0</v>
      </c>
      <c r="BH245" s="232">
        <f>IF(O245="sníž. přenesená",K245,0)</f>
        <v>0</v>
      </c>
      <c r="BI245" s="232">
        <f>IF(O245="nulová",K245,0)</f>
        <v>0</v>
      </c>
      <c r="BJ245" s="14" t="s">
        <v>79</v>
      </c>
      <c r="BK245" s="232">
        <f>ROUND(P245*H245,2)</f>
        <v>0</v>
      </c>
      <c r="BL245" s="14" t="s">
        <v>233</v>
      </c>
      <c r="BM245" s="14" t="s">
        <v>474</v>
      </c>
    </row>
    <row r="246" s="12" customFormat="1">
      <c r="B246" s="233"/>
      <c r="C246" s="234"/>
      <c r="D246" s="235" t="s">
        <v>155</v>
      </c>
      <c r="E246" s="236" t="s">
        <v>1</v>
      </c>
      <c r="F246" s="237" t="s">
        <v>577</v>
      </c>
      <c r="G246" s="234"/>
      <c r="H246" s="238">
        <v>515</v>
      </c>
      <c r="I246" s="239"/>
      <c r="J246" s="239"/>
      <c r="K246" s="234"/>
      <c r="L246" s="234"/>
      <c r="M246" s="240"/>
      <c r="N246" s="241"/>
      <c r="O246" s="242"/>
      <c r="P246" s="242"/>
      <c r="Q246" s="242"/>
      <c r="R246" s="242"/>
      <c r="S246" s="242"/>
      <c r="T246" s="242"/>
      <c r="U246" s="242"/>
      <c r="V246" s="242"/>
      <c r="W246" s="242"/>
      <c r="X246" s="243"/>
      <c r="AT246" s="244" t="s">
        <v>155</v>
      </c>
      <c r="AU246" s="244" t="s">
        <v>81</v>
      </c>
      <c r="AV246" s="12" t="s">
        <v>81</v>
      </c>
      <c r="AW246" s="12" t="s">
        <v>5</v>
      </c>
      <c r="AX246" s="12" t="s">
        <v>72</v>
      </c>
      <c r="AY246" s="244" t="s">
        <v>146</v>
      </c>
    </row>
    <row r="247" s="12" customFormat="1">
      <c r="B247" s="233"/>
      <c r="C247" s="234"/>
      <c r="D247" s="235" t="s">
        <v>155</v>
      </c>
      <c r="E247" s="236" t="s">
        <v>1</v>
      </c>
      <c r="F247" s="237" t="s">
        <v>524</v>
      </c>
      <c r="G247" s="234"/>
      <c r="H247" s="238">
        <v>123</v>
      </c>
      <c r="I247" s="239"/>
      <c r="J247" s="239"/>
      <c r="K247" s="234"/>
      <c r="L247" s="234"/>
      <c r="M247" s="240"/>
      <c r="N247" s="241"/>
      <c r="O247" s="242"/>
      <c r="P247" s="242"/>
      <c r="Q247" s="242"/>
      <c r="R247" s="242"/>
      <c r="S247" s="242"/>
      <c r="T247" s="242"/>
      <c r="U247" s="242"/>
      <c r="V247" s="242"/>
      <c r="W247" s="242"/>
      <c r="X247" s="243"/>
      <c r="AT247" s="244" t="s">
        <v>155</v>
      </c>
      <c r="AU247" s="244" t="s">
        <v>81</v>
      </c>
      <c r="AV247" s="12" t="s">
        <v>81</v>
      </c>
      <c r="AW247" s="12" t="s">
        <v>5</v>
      </c>
      <c r="AX247" s="12" t="s">
        <v>72</v>
      </c>
      <c r="AY247" s="244" t="s">
        <v>146</v>
      </c>
    </row>
    <row r="248" s="12" customFormat="1">
      <c r="B248" s="233"/>
      <c r="C248" s="234"/>
      <c r="D248" s="235" t="s">
        <v>155</v>
      </c>
      <c r="E248" s="236" t="s">
        <v>1</v>
      </c>
      <c r="F248" s="237" t="s">
        <v>578</v>
      </c>
      <c r="G248" s="234"/>
      <c r="H248" s="238">
        <v>7</v>
      </c>
      <c r="I248" s="239"/>
      <c r="J248" s="239"/>
      <c r="K248" s="234"/>
      <c r="L248" s="234"/>
      <c r="M248" s="240"/>
      <c r="N248" s="241"/>
      <c r="O248" s="242"/>
      <c r="P248" s="242"/>
      <c r="Q248" s="242"/>
      <c r="R248" s="242"/>
      <c r="S248" s="242"/>
      <c r="T248" s="242"/>
      <c r="U248" s="242"/>
      <c r="V248" s="242"/>
      <c r="W248" s="242"/>
      <c r="X248" s="243"/>
      <c r="AT248" s="244" t="s">
        <v>155</v>
      </c>
      <c r="AU248" s="244" t="s">
        <v>81</v>
      </c>
      <c r="AV248" s="12" t="s">
        <v>81</v>
      </c>
      <c r="AW248" s="12" t="s">
        <v>5</v>
      </c>
      <c r="AX248" s="12" t="s">
        <v>72</v>
      </c>
      <c r="AY248" s="244" t="s">
        <v>146</v>
      </c>
    </row>
    <row r="249" s="1" customFormat="1" ht="16.5" customHeight="1">
      <c r="B249" s="35"/>
      <c r="C249" s="245" t="s">
        <v>667</v>
      </c>
      <c r="D249" s="245" t="s">
        <v>212</v>
      </c>
      <c r="E249" s="246" t="s">
        <v>476</v>
      </c>
      <c r="F249" s="247" t="s">
        <v>477</v>
      </c>
      <c r="G249" s="248" t="s">
        <v>151</v>
      </c>
      <c r="H249" s="249">
        <v>741.75</v>
      </c>
      <c r="I249" s="250"/>
      <c r="J249" s="251"/>
      <c r="K249" s="252">
        <f>ROUND(P249*H249,2)</f>
        <v>0</v>
      </c>
      <c r="L249" s="247" t="s">
        <v>152</v>
      </c>
      <c r="M249" s="253"/>
      <c r="N249" s="254" t="s">
        <v>1</v>
      </c>
      <c r="O249" s="228" t="s">
        <v>41</v>
      </c>
      <c r="P249" s="229">
        <f>I249+J249</f>
        <v>0</v>
      </c>
      <c r="Q249" s="229">
        <f>ROUND(I249*H249,2)</f>
        <v>0</v>
      </c>
      <c r="R249" s="229">
        <f>ROUND(J249*H249,2)</f>
        <v>0</v>
      </c>
      <c r="S249" s="76"/>
      <c r="T249" s="230">
        <f>S249*H249</f>
        <v>0</v>
      </c>
      <c r="U249" s="230">
        <v>0.00050000000000000001</v>
      </c>
      <c r="V249" s="230">
        <f>U249*H249</f>
        <v>0.37087500000000001</v>
      </c>
      <c r="W249" s="230">
        <v>0</v>
      </c>
      <c r="X249" s="231">
        <f>W249*H249</f>
        <v>0</v>
      </c>
      <c r="AR249" s="14" t="s">
        <v>321</v>
      </c>
      <c r="AT249" s="14" t="s">
        <v>212</v>
      </c>
      <c r="AU249" s="14" t="s">
        <v>81</v>
      </c>
      <c r="AY249" s="14" t="s">
        <v>146</v>
      </c>
      <c r="BE249" s="232">
        <f>IF(O249="základní",K249,0)</f>
        <v>0</v>
      </c>
      <c r="BF249" s="232">
        <f>IF(O249="snížená",K249,0)</f>
        <v>0</v>
      </c>
      <c r="BG249" s="232">
        <f>IF(O249="zákl. přenesená",K249,0)</f>
        <v>0</v>
      </c>
      <c r="BH249" s="232">
        <f>IF(O249="sníž. přenesená",K249,0)</f>
        <v>0</v>
      </c>
      <c r="BI249" s="232">
        <f>IF(O249="nulová",K249,0)</f>
        <v>0</v>
      </c>
      <c r="BJ249" s="14" t="s">
        <v>79</v>
      </c>
      <c r="BK249" s="232">
        <f>ROUND(P249*H249,2)</f>
        <v>0</v>
      </c>
      <c r="BL249" s="14" t="s">
        <v>233</v>
      </c>
      <c r="BM249" s="14" t="s">
        <v>478</v>
      </c>
    </row>
    <row r="250" s="12" customFormat="1">
      <c r="B250" s="233"/>
      <c r="C250" s="234"/>
      <c r="D250" s="235" t="s">
        <v>155</v>
      </c>
      <c r="E250" s="234"/>
      <c r="F250" s="237" t="s">
        <v>668</v>
      </c>
      <c r="G250" s="234"/>
      <c r="H250" s="238">
        <v>741.75</v>
      </c>
      <c r="I250" s="239"/>
      <c r="J250" s="239"/>
      <c r="K250" s="234"/>
      <c r="L250" s="234"/>
      <c r="M250" s="240"/>
      <c r="N250" s="241"/>
      <c r="O250" s="242"/>
      <c r="P250" s="242"/>
      <c r="Q250" s="242"/>
      <c r="R250" s="242"/>
      <c r="S250" s="242"/>
      <c r="T250" s="242"/>
      <c r="U250" s="242"/>
      <c r="V250" s="242"/>
      <c r="W250" s="242"/>
      <c r="X250" s="243"/>
      <c r="AT250" s="244" t="s">
        <v>155</v>
      </c>
      <c r="AU250" s="244" t="s">
        <v>81</v>
      </c>
      <c r="AV250" s="12" t="s">
        <v>81</v>
      </c>
      <c r="AW250" s="12" t="s">
        <v>4</v>
      </c>
      <c r="AX250" s="12" t="s">
        <v>79</v>
      </c>
      <c r="AY250" s="244" t="s">
        <v>146</v>
      </c>
    </row>
    <row r="251" s="1" customFormat="1" ht="16.5" customHeight="1">
      <c r="B251" s="35"/>
      <c r="C251" s="220" t="s">
        <v>669</v>
      </c>
      <c r="D251" s="220" t="s">
        <v>148</v>
      </c>
      <c r="E251" s="221" t="s">
        <v>481</v>
      </c>
      <c r="F251" s="222" t="s">
        <v>482</v>
      </c>
      <c r="G251" s="223" t="s">
        <v>483</v>
      </c>
      <c r="H251" s="255"/>
      <c r="I251" s="225"/>
      <c r="J251" s="225"/>
      <c r="K251" s="226">
        <f>ROUND(P251*H251,2)</f>
        <v>0</v>
      </c>
      <c r="L251" s="222" t="s">
        <v>152</v>
      </c>
      <c r="M251" s="40"/>
      <c r="N251" s="227" t="s">
        <v>1</v>
      </c>
      <c r="O251" s="228" t="s">
        <v>41</v>
      </c>
      <c r="P251" s="229">
        <f>I251+J251</f>
        <v>0</v>
      </c>
      <c r="Q251" s="229">
        <f>ROUND(I251*H251,2)</f>
        <v>0</v>
      </c>
      <c r="R251" s="229">
        <f>ROUND(J251*H251,2)</f>
        <v>0</v>
      </c>
      <c r="S251" s="76"/>
      <c r="T251" s="230">
        <f>S251*H251</f>
        <v>0</v>
      </c>
      <c r="U251" s="230">
        <v>0</v>
      </c>
      <c r="V251" s="230">
        <f>U251*H251</f>
        <v>0</v>
      </c>
      <c r="W251" s="230">
        <v>0</v>
      </c>
      <c r="X251" s="231">
        <f>W251*H251</f>
        <v>0</v>
      </c>
      <c r="AR251" s="14" t="s">
        <v>233</v>
      </c>
      <c r="AT251" s="14" t="s">
        <v>148</v>
      </c>
      <c r="AU251" s="14" t="s">
        <v>81</v>
      </c>
      <c r="AY251" s="14" t="s">
        <v>146</v>
      </c>
      <c r="BE251" s="232">
        <f>IF(O251="základní",K251,0)</f>
        <v>0</v>
      </c>
      <c r="BF251" s="232">
        <f>IF(O251="snížená",K251,0)</f>
        <v>0</v>
      </c>
      <c r="BG251" s="232">
        <f>IF(O251="zákl. přenesená",K251,0)</f>
        <v>0</v>
      </c>
      <c r="BH251" s="232">
        <f>IF(O251="sníž. přenesená",K251,0)</f>
        <v>0</v>
      </c>
      <c r="BI251" s="232">
        <f>IF(O251="nulová",K251,0)</f>
        <v>0</v>
      </c>
      <c r="BJ251" s="14" t="s">
        <v>79</v>
      </c>
      <c r="BK251" s="232">
        <f>ROUND(P251*H251,2)</f>
        <v>0</v>
      </c>
      <c r="BL251" s="14" t="s">
        <v>233</v>
      </c>
      <c r="BM251" s="14" t="s">
        <v>484</v>
      </c>
    </row>
    <row r="252" s="11" customFormat="1" ht="25.92" customHeight="1">
      <c r="B252" s="203"/>
      <c r="C252" s="204"/>
      <c r="D252" s="205" t="s">
        <v>71</v>
      </c>
      <c r="E252" s="206" t="s">
        <v>485</v>
      </c>
      <c r="F252" s="206" t="s">
        <v>486</v>
      </c>
      <c r="G252" s="204"/>
      <c r="H252" s="204"/>
      <c r="I252" s="207"/>
      <c r="J252" s="207"/>
      <c r="K252" s="208">
        <f>BK252</f>
        <v>0</v>
      </c>
      <c r="L252" s="204"/>
      <c r="M252" s="209"/>
      <c r="N252" s="210"/>
      <c r="O252" s="211"/>
      <c r="P252" s="211"/>
      <c r="Q252" s="212">
        <f>SUM(Q253:Q254)</f>
        <v>0</v>
      </c>
      <c r="R252" s="212">
        <f>SUM(R253:R254)</f>
        <v>0</v>
      </c>
      <c r="S252" s="211"/>
      <c r="T252" s="213">
        <f>SUM(T253:T254)</f>
        <v>0</v>
      </c>
      <c r="U252" s="211"/>
      <c r="V252" s="213">
        <f>SUM(V253:V254)</f>
        <v>0</v>
      </c>
      <c r="W252" s="211"/>
      <c r="X252" s="214">
        <f>SUM(X253:X254)</f>
        <v>0</v>
      </c>
      <c r="AR252" s="215" t="s">
        <v>153</v>
      </c>
      <c r="AT252" s="216" t="s">
        <v>71</v>
      </c>
      <c r="AU252" s="216" t="s">
        <v>72</v>
      </c>
      <c r="AY252" s="215" t="s">
        <v>146</v>
      </c>
      <c r="BK252" s="217">
        <f>SUM(BK253:BK254)</f>
        <v>0</v>
      </c>
    </row>
    <row r="253" s="1" customFormat="1" ht="16.5" customHeight="1">
      <c r="B253" s="35"/>
      <c r="C253" s="220" t="s">
        <v>670</v>
      </c>
      <c r="D253" s="220" t="s">
        <v>148</v>
      </c>
      <c r="E253" s="221" t="s">
        <v>488</v>
      </c>
      <c r="F253" s="222" t="s">
        <v>489</v>
      </c>
      <c r="G253" s="223" t="s">
        <v>490</v>
      </c>
      <c r="H253" s="224">
        <v>1</v>
      </c>
      <c r="I253" s="225"/>
      <c r="J253" s="225"/>
      <c r="K253" s="226">
        <f>ROUND(P253*H253,2)</f>
        <v>0</v>
      </c>
      <c r="L253" s="222" t="s">
        <v>1</v>
      </c>
      <c r="M253" s="40"/>
      <c r="N253" s="227" t="s">
        <v>1</v>
      </c>
      <c r="O253" s="228" t="s">
        <v>41</v>
      </c>
      <c r="P253" s="229">
        <f>I253+J253</f>
        <v>0</v>
      </c>
      <c r="Q253" s="229">
        <f>ROUND(I253*H253,2)</f>
        <v>0</v>
      </c>
      <c r="R253" s="229">
        <f>ROUND(J253*H253,2)</f>
        <v>0</v>
      </c>
      <c r="S253" s="76"/>
      <c r="T253" s="230">
        <f>S253*H253</f>
        <v>0</v>
      </c>
      <c r="U253" s="230">
        <v>0</v>
      </c>
      <c r="V253" s="230">
        <f>U253*H253</f>
        <v>0</v>
      </c>
      <c r="W253" s="230">
        <v>0</v>
      </c>
      <c r="X253" s="231">
        <f>W253*H253</f>
        <v>0</v>
      </c>
      <c r="AR253" s="14" t="s">
        <v>153</v>
      </c>
      <c r="AT253" s="14" t="s">
        <v>148</v>
      </c>
      <c r="AU253" s="14" t="s">
        <v>79</v>
      </c>
      <c r="AY253" s="14" t="s">
        <v>146</v>
      </c>
      <c r="BE253" s="232">
        <f>IF(O253="základní",K253,0)</f>
        <v>0</v>
      </c>
      <c r="BF253" s="232">
        <f>IF(O253="snížená",K253,0)</f>
        <v>0</v>
      </c>
      <c r="BG253" s="232">
        <f>IF(O253="zákl. přenesená",K253,0)</f>
        <v>0</v>
      </c>
      <c r="BH253" s="232">
        <f>IF(O253="sníž. přenesená",K253,0)</f>
        <v>0</v>
      </c>
      <c r="BI253" s="232">
        <f>IF(O253="nulová",K253,0)</f>
        <v>0</v>
      </c>
      <c r="BJ253" s="14" t="s">
        <v>79</v>
      </c>
      <c r="BK253" s="232">
        <f>ROUND(P253*H253,2)</f>
        <v>0</v>
      </c>
      <c r="BL253" s="14" t="s">
        <v>153</v>
      </c>
      <c r="BM253" s="14" t="s">
        <v>491</v>
      </c>
    </row>
    <row r="254" s="1" customFormat="1" ht="16.5" customHeight="1">
      <c r="B254" s="35"/>
      <c r="C254" s="220" t="s">
        <v>671</v>
      </c>
      <c r="D254" s="220" t="s">
        <v>148</v>
      </c>
      <c r="E254" s="221" t="s">
        <v>493</v>
      </c>
      <c r="F254" s="222" t="s">
        <v>494</v>
      </c>
      <c r="G254" s="223" t="s">
        <v>336</v>
      </c>
      <c r="H254" s="224">
        <v>2</v>
      </c>
      <c r="I254" s="225"/>
      <c r="J254" s="225"/>
      <c r="K254" s="226">
        <f>ROUND(P254*H254,2)</f>
        <v>0</v>
      </c>
      <c r="L254" s="222" t="s">
        <v>1</v>
      </c>
      <c r="M254" s="40"/>
      <c r="N254" s="256" t="s">
        <v>1</v>
      </c>
      <c r="O254" s="257" t="s">
        <v>41</v>
      </c>
      <c r="P254" s="258">
        <f>I254+J254</f>
        <v>0</v>
      </c>
      <c r="Q254" s="258">
        <f>ROUND(I254*H254,2)</f>
        <v>0</v>
      </c>
      <c r="R254" s="258">
        <f>ROUND(J254*H254,2)</f>
        <v>0</v>
      </c>
      <c r="S254" s="259"/>
      <c r="T254" s="260">
        <f>S254*H254</f>
        <v>0</v>
      </c>
      <c r="U254" s="260">
        <v>0</v>
      </c>
      <c r="V254" s="260">
        <f>U254*H254</f>
        <v>0</v>
      </c>
      <c r="W254" s="260">
        <v>0</v>
      </c>
      <c r="X254" s="261">
        <f>W254*H254</f>
        <v>0</v>
      </c>
      <c r="AR254" s="14" t="s">
        <v>153</v>
      </c>
      <c r="AT254" s="14" t="s">
        <v>148</v>
      </c>
      <c r="AU254" s="14" t="s">
        <v>79</v>
      </c>
      <c r="AY254" s="14" t="s">
        <v>146</v>
      </c>
      <c r="BE254" s="232">
        <f>IF(O254="základní",K254,0)</f>
        <v>0</v>
      </c>
      <c r="BF254" s="232">
        <f>IF(O254="snížená",K254,0)</f>
        <v>0</v>
      </c>
      <c r="BG254" s="232">
        <f>IF(O254="zákl. přenesená",K254,0)</f>
        <v>0</v>
      </c>
      <c r="BH254" s="232">
        <f>IF(O254="sníž. přenesená",K254,0)</f>
        <v>0</v>
      </c>
      <c r="BI254" s="232">
        <f>IF(O254="nulová",K254,0)</f>
        <v>0</v>
      </c>
      <c r="BJ254" s="14" t="s">
        <v>79</v>
      </c>
      <c r="BK254" s="232">
        <f>ROUND(P254*H254,2)</f>
        <v>0</v>
      </c>
      <c r="BL254" s="14" t="s">
        <v>153</v>
      </c>
      <c r="BM254" s="14" t="s">
        <v>495</v>
      </c>
    </row>
    <row r="255" s="1" customFormat="1" ht="6.96" customHeight="1">
      <c r="B255" s="54"/>
      <c r="C255" s="55"/>
      <c r="D255" s="55"/>
      <c r="E255" s="55"/>
      <c r="F255" s="55"/>
      <c r="G255" s="55"/>
      <c r="H255" s="55"/>
      <c r="I255" s="167"/>
      <c r="J255" s="167"/>
      <c r="K255" s="55"/>
      <c r="L255" s="55"/>
      <c r="M255" s="40"/>
    </row>
  </sheetData>
  <sheetProtection sheet="1" autoFilter="0" formatColumns="0" formatRows="0" objects="1" scenarios="1" spinCount="100000" saltValue="YmRsqCUBLdTgkBhp86RIN6rUaFrR7whrntu4S7Ys7xYHB5Ueka+OzskFwM6N8RFDGz9/3QMEv+oToirkeT9kTw==" hashValue="vgJlIQqtukRlwd8Xzg/tqn94aXfAh+HiDI7BMxETSbPnMAfSNhgd1YOwuhr2+hPv6H32EBtaX19RiLuBIuigxA==" algorithmName="SHA-512" password="CC35"/>
  <autoFilter ref="C96:L254"/>
  <mergeCells count="12">
    <mergeCell ref="E7:H7"/>
    <mergeCell ref="E9:H9"/>
    <mergeCell ref="E11:H11"/>
    <mergeCell ref="E20:H20"/>
    <mergeCell ref="E29:H29"/>
    <mergeCell ref="E52:H52"/>
    <mergeCell ref="E54:H54"/>
    <mergeCell ref="E56:H56"/>
    <mergeCell ref="E85:H85"/>
    <mergeCell ref="E87:H87"/>
    <mergeCell ref="E89:H89"/>
    <mergeCell ref="M2:Z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8.67" customWidth="1"/>
    <col min="8" max="8" width="11.17" customWidth="1"/>
    <col min="9" max="9" width="23.5" style="135" customWidth="1"/>
    <col min="10" max="10" width="23.5" style="135" customWidth="1"/>
    <col min="11" max="11" width="23.5" customWidth="1"/>
    <col min="12" max="12" width="15.5" customWidth="1"/>
    <col min="13" max="13" width="9.33" customWidth="1"/>
    <col min="14" max="14" width="10.83" hidden="1" customWidth="1"/>
    <col min="15" max="15" width="9.33" hidden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4.17" hidden="1" customWidth="1"/>
    <col min="22" max="22" width="14.17" hidden="1" customWidth="1"/>
    <col min="23" max="23" width="14.17" hidden="1" customWidth="1"/>
    <col min="24" max="24" width="14.17" hidden="1" customWidth="1"/>
    <col min="25" max="25" width="12.33" hidden="1" customWidth="1"/>
    <col min="26" max="26" width="16.33" customWidth="1"/>
    <col min="27" max="27" width="12.33" customWidth="1"/>
    <col min="28" max="28" width="15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M2"/>
      <c r="AT2" s="14" t="s">
        <v>95</v>
      </c>
    </row>
    <row r="3" ht="6.96" customHeight="1">
      <c r="B3" s="136"/>
      <c r="C3" s="137"/>
      <c r="D3" s="137"/>
      <c r="E3" s="137"/>
      <c r="F3" s="137"/>
      <c r="G3" s="137"/>
      <c r="H3" s="137"/>
      <c r="I3" s="138"/>
      <c r="J3" s="138"/>
      <c r="K3" s="137"/>
      <c r="L3" s="137"/>
      <c r="M3" s="17"/>
      <c r="AT3" s="14" t="s">
        <v>81</v>
      </c>
    </row>
    <row r="4" ht="24.96" customHeight="1">
      <c r="B4" s="17"/>
      <c r="D4" s="139" t="s">
        <v>102</v>
      </c>
      <c r="M4" s="17"/>
      <c r="N4" s="21" t="s">
        <v>11</v>
      </c>
      <c r="AT4" s="14" t="s">
        <v>4</v>
      </c>
    </row>
    <row r="5" ht="6.96" customHeight="1">
      <c r="B5" s="17"/>
      <c r="M5" s="17"/>
    </row>
    <row r="6" ht="12" customHeight="1">
      <c r="B6" s="17"/>
      <c r="D6" s="140" t="s">
        <v>17</v>
      </c>
      <c r="M6" s="17"/>
    </row>
    <row r="7" ht="16.5" customHeight="1">
      <c r="B7" s="17"/>
      <c r="E7" s="141" t="str">
        <f>'Rekapitulace stavby'!K6</f>
        <v>Obytná zóna - Chodová Planá - Slovany - II.etapa</v>
      </c>
      <c r="F7" s="140"/>
      <c r="G7" s="140"/>
      <c r="H7" s="140"/>
      <c r="M7" s="17"/>
    </row>
    <row r="8" ht="12" customHeight="1">
      <c r="B8" s="17"/>
      <c r="D8" s="140" t="s">
        <v>103</v>
      </c>
      <c r="M8" s="17"/>
    </row>
    <row r="9" s="1" customFormat="1" ht="16.5" customHeight="1">
      <c r="B9" s="40"/>
      <c r="E9" s="141" t="s">
        <v>104</v>
      </c>
      <c r="F9" s="1"/>
      <c r="G9" s="1"/>
      <c r="H9" s="1"/>
      <c r="I9" s="142"/>
      <c r="J9" s="142"/>
      <c r="M9" s="40"/>
    </row>
    <row r="10" s="1" customFormat="1" ht="12" customHeight="1">
      <c r="B10" s="40"/>
      <c r="D10" s="140" t="s">
        <v>105</v>
      </c>
      <c r="I10" s="142"/>
      <c r="J10" s="142"/>
      <c r="M10" s="40"/>
    </row>
    <row r="11" s="1" customFormat="1" ht="36.96" customHeight="1">
      <c r="B11" s="40"/>
      <c r="E11" s="143" t="s">
        <v>672</v>
      </c>
      <c r="F11" s="1"/>
      <c r="G11" s="1"/>
      <c r="H11" s="1"/>
      <c r="I11" s="142"/>
      <c r="J11" s="142"/>
      <c r="M11" s="40"/>
    </row>
    <row r="12" s="1" customFormat="1">
      <c r="B12" s="40"/>
      <c r="I12" s="142"/>
      <c r="J12" s="142"/>
      <c r="M12" s="40"/>
    </row>
    <row r="13" s="1" customFormat="1" ht="12" customHeight="1">
      <c r="B13" s="40"/>
      <c r="D13" s="140" t="s">
        <v>19</v>
      </c>
      <c r="F13" s="14" t="s">
        <v>1</v>
      </c>
      <c r="I13" s="144" t="s">
        <v>20</v>
      </c>
      <c r="J13" s="145" t="s">
        <v>1</v>
      </c>
      <c r="M13" s="40"/>
    </row>
    <row r="14" s="1" customFormat="1" ht="12" customHeight="1">
      <c r="B14" s="40"/>
      <c r="D14" s="140" t="s">
        <v>21</v>
      </c>
      <c r="F14" s="14" t="s">
        <v>22</v>
      </c>
      <c r="I14" s="144" t="s">
        <v>23</v>
      </c>
      <c r="J14" s="146" t="str">
        <f>'Rekapitulace stavby'!AN8</f>
        <v>8. 12. 2019</v>
      </c>
      <c r="M14" s="40"/>
    </row>
    <row r="15" s="1" customFormat="1" ht="10.8" customHeight="1">
      <c r="B15" s="40"/>
      <c r="I15" s="142"/>
      <c r="J15" s="142"/>
      <c r="M15" s="40"/>
    </row>
    <row r="16" s="1" customFormat="1" ht="12" customHeight="1">
      <c r="B16" s="40"/>
      <c r="D16" s="140" t="s">
        <v>25</v>
      </c>
      <c r="I16" s="144" t="s">
        <v>26</v>
      </c>
      <c r="J16" s="145" t="s">
        <v>1</v>
      </c>
      <c r="M16" s="40"/>
    </row>
    <row r="17" s="1" customFormat="1" ht="18" customHeight="1">
      <c r="B17" s="40"/>
      <c r="E17" s="14" t="s">
        <v>27</v>
      </c>
      <c r="I17" s="144" t="s">
        <v>28</v>
      </c>
      <c r="J17" s="145" t="s">
        <v>1</v>
      </c>
      <c r="M17" s="40"/>
    </row>
    <row r="18" s="1" customFormat="1" ht="6.96" customHeight="1">
      <c r="B18" s="40"/>
      <c r="I18" s="142"/>
      <c r="J18" s="142"/>
      <c r="M18" s="40"/>
    </row>
    <row r="19" s="1" customFormat="1" ht="12" customHeight="1">
      <c r="B19" s="40"/>
      <c r="D19" s="140" t="s">
        <v>29</v>
      </c>
      <c r="I19" s="144" t="s">
        <v>26</v>
      </c>
      <c r="J19" s="30" t="str">
        <f>'Rekapitulace stavby'!AN13</f>
        <v>Vyplň údaj</v>
      </c>
      <c r="M19" s="40"/>
    </row>
    <row r="20" s="1" customFormat="1" ht="18" customHeight="1">
      <c r="B20" s="40"/>
      <c r="E20" s="30" t="str">
        <f>'Rekapitulace stavby'!E14</f>
        <v>Vyplň údaj</v>
      </c>
      <c r="F20" s="14"/>
      <c r="G20" s="14"/>
      <c r="H20" s="14"/>
      <c r="I20" s="144" t="s">
        <v>28</v>
      </c>
      <c r="J20" s="30" t="str">
        <f>'Rekapitulace stavby'!AN14</f>
        <v>Vyplň údaj</v>
      </c>
      <c r="M20" s="40"/>
    </row>
    <row r="21" s="1" customFormat="1" ht="6.96" customHeight="1">
      <c r="B21" s="40"/>
      <c r="I21" s="142"/>
      <c r="J21" s="142"/>
      <c r="M21" s="40"/>
    </row>
    <row r="22" s="1" customFormat="1" ht="12" customHeight="1">
      <c r="B22" s="40"/>
      <c r="D22" s="140" t="s">
        <v>31</v>
      </c>
      <c r="I22" s="144" t="s">
        <v>26</v>
      </c>
      <c r="J22" s="145" t="s">
        <v>1</v>
      </c>
      <c r="M22" s="40"/>
    </row>
    <row r="23" s="1" customFormat="1" ht="18" customHeight="1">
      <c r="B23" s="40"/>
      <c r="E23" s="14" t="s">
        <v>32</v>
      </c>
      <c r="I23" s="144" t="s">
        <v>28</v>
      </c>
      <c r="J23" s="145" t="s">
        <v>1</v>
      </c>
      <c r="M23" s="40"/>
    </row>
    <row r="24" s="1" customFormat="1" ht="6.96" customHeight="1">
      <c r="B24" s="40"/>
      <c r="I24" s="142"/>
      <c r="J24" s="142"/>
      <c r="M24" s="40"/>
    </row>
    <row r="25" s="1" customFormat="1" ht="12" customHeight="1">
      <c r="B25" s="40"/>
      <c r="D25" s="140" t="s">
        <v>33</v>
      </c>
      <c r="I25" s="144" t="s">
        <v>26</v>
      </c>
      <c r="J25" s="145" t="s">
        <v>1</v>
      </c>
      <c r="M25" s="40"/>
    </row>
    <row r="26" s="1" customFormat="1" ht="18" customHeight="1">
      <c r="B26" s="40"/>
      <c r="E26" s="14" t="s">
        <v>34</v>
      </c>
      <c r="I26" s="144" t="s">
        <v>28</v>
      </c>
      <c r="J26" s="145" t="s">
        <v>1</v>
      </c>
      <c r="M26" s="40"/>
    </row>
    <row r="27" s="1" customFormat="1" ht="6.96" customHeight="1">
      <c r="B27" s="40"/>
      <c r="I27" s="142"/>
      <c r="J27" s="142"/>
      <c r="M27" s="40"/>
    </row>
    <row r="28" s="1" customFormat="1" ht="12" customHeight="1">
      <c r="B28" s="40"/>
      <c r="D28" s="140" t="s">
        <v>35</v>
      </c>
      <c r="I28" s="142"/>
      <c r="J28" s="142"/>
      <c r="M28" s="40"/>
    </row>
    <row r="29" s="7" customFormat="1" ht="16.5" customHeight="1">
      <c r="B29" s="147"/>
      <c r="E29" s="148" t="s">
        <v>1</v>
      </c>
      <c r="F29" s="148"/>
      <c r="G29" s="148"/>
      <c r="H29" s="148"/>
      <c r="I29" s="149"/>
      <c r="J29" s="149"/>
      <c r="M29" s="147"/>
    </row>
    <row r="30" s="1" customFormat="1" ht="6.96" customHeight="1">
      <c r="B30" s="40"/>
      <c r="I30" s="142"/>
      <c r="J30" s="142"/>
      <c r="M30" s="40"/>
    </row>
    <row r="31" s="1" customFormat="1" ht="6.96" customHeight="1">
      <c r="B31" s="40"/>
      <c r="D31" s="68"/>
      <c r="E31" s="68"/>
      <c r="F31" s="68"/>
      <c r="G31" s="68"/>
      <c r="H31" s="68"/>
      <c r="I31" s="150"/>
      <c r="J31" s="150"/>
      <c r="K31" s="68"/>
      <c r="L31" s="68"/>
      <c r="M31" s="40"/>
    </row>
    <row r="32" s="1" customFormat="1">
      <c r="B32" s="40"/>
      <c r="E32" s="140" t="s">
        <v>107</v>
      </c>
      <c r="I32" s="142"/>
      <c r="J32" s="142"/>
      <c r="K32" s="151">
        <f>I65</f>
        <v>0</v>
      </c>
      <c r="M32" s="40"/>
    </row>
    <row r="33" s="1" customFormat="1">
      <c r="B33" s="40"/>
      <c r="E33" s="140" t="s">
        <v>108</v>
      </c>
      <c r="I33" s="142"/>
      <c r="J33" s="142"/>
      <c r="K33" s="151">
        <f>J65</f>
        <v>0</v>
      </c>
      <c r="M33" s="40"/>
    </row>
    <row r="34" s="1" customFormat="1" ht="25.44" customHeight="1">
      <c r="B34" s="40"/>
      <c r="D34" s="152" t="s">
        <v>36</v>
      </c>
      <c r="I34" s="142"/>
      <c r="J34" s="142"/>
      <c r="K34" s="153">
        <f>ROUND(K97, 2)</f>
        <v>0</v>
      </c>
      <c r="M34" s="40"/>
    </row>
    <row r="35" s="1" customFormat="1" ht="6.96" customHeight="1">
      <c r="B35" s="40"/>
      <c r="D35" s="68"/>
      <c r="E35" s="68"/>
      <c r="F35" s="68"/>
      <c r="G35" s="68"/>
      <c r="H35" s="68"/>
      <c r="I35" s="150"/>
      <c r="J35" s="150"/>
      <c r="K35" s="68"/>
      <c r="L35" s="68"/>
      <c r="M35" s="40"/>
    </row>
    <row r="36" s="1" customFormat="1" ht="14.4" customHeight="1">
      <c r="B36" s="40"/>
      <c r="F36" s="154" t="s">
        <v>38</v>
      </c>
      <c r="I36" s="155" t="s">
        <v>37</v>
      </c>
      <c r="J36" s="142"/>
      <c r="K36" s="154" t="s">
        <v>39</v>
      </c>
      <c r="M36" s="40"/>
    </row>
    <row r="37" s="1" customFormat="1" ht="14.4" customHeight="1">
      <c r="B37" s="40"/>
      <c r="D37" s="140" t="s">
        <v>40</v>
      </c>
      <c r="E37" s="140" t="s">
        <v>41</v>
      </c>
      <c r="F37" s="151">
        <f>ROUND((SUM(BE97:BE248)),  2)</f>
        <v>0</v>
      </c>
      <c r="I37" s="156">
        <v>0.20999999999999999</v>
      </c>
      <c r="J37" s="142"/>
      <c r="K37" s="151">
        <f>ROUND(((SUM(BE97:BE248))*I37),  2)</f>
        <v>0</v>
      </c>
      <c r="M37" s="40"/>
    </row>
    <row r="38" s="1" customFormat="1" ht="14.4" customHeight="1">
      <c r="B38" s="40"/>
      <c r="E38" s="140" t="s">
        <v>42</v>
      </c>
      <c r="F38" s="151">
        <f>ROUND((SUM(BF97:BF248)),  2)</f>
        <v>0</v>
      </c>
      <c r="I38" s="156">
        <v>0.14999999999999999</v>
      </c>
      <c r="J38" s="142"/>
      <c r="K38" s="151">
        <f>ROUND(((SUM(BF97:BF248))*I38),  2)</f>
        <v>0</v>
      </c>
      <c r="M38" s="40"/>
    </row>
    <row r="39" hidden="1" s="1" customFormat="1" ht="14.4" customHeight="1">
      <c r="B39" s="40"/>
      <c r="E39" s="140" t="s">
        <v>43</v>
      </c>
      <c r="F39" s="151">
        <f>ROUND((SUM(BG97:BG248)),  2)</f>
        <v>0</v>
      </c>
      <c r="I39" s="156">
        <v>0.20999999999999999</v>
      </c>
      <c r="J39" s="142"/>
      <c r="K39" s="151">
        <f>0</f>
        <v>0</v>
      </c>
      <c r="M39" s="40"/>
    </row>
    <row r="40" hidden="1" s="1" customFormat="1" ht="14.4" customHeight="1">
      <c r="B40" s="40"/>
      <c r="E40" s="140" t="s">
        <v>44</v>
      </c>
      <c r="F40" s="151">
        <f>ROUND((SUM(BH97:BH248)),  2)</f>
        <v>0</v>
      </c>
      <c r="I40" s="156">
        <v>0.14999999999999999</v>
      </c>
      <c r="J40" s="142"/>
      <c r="K40" s="151">
        <f>0</f>
        <v>0</v>
      </c>
      <c r="M40" s="40"/>
    </row>
    <row r="41" hidden="1" s="1" customFormat="1" ht="14.4" customHeight="1">
      <c r="B41" s="40"/>
      <c r="E41" s="140" t="s">
        <v>45</v>
      </c>
      <c r="F41" s="151">
        <f>ROUND((SUM(BI97:BI248)),  2)</f>
        <v>0</v>
      </c>
      <c r="I41" s="156">
        <v>0</v>
      </c>
      <c r="J41" s="142"/>
      <c r="K41" s="151">
        <f>0</f>
        <v>0</v>
      </c>
      <c r="M41" s="40"/>
    </row>
    <row r="42" s="1" customFormat="1" ht="6.96" customHeight="1">
      <c r="B42" s="40"/>
      <c r="I42" s="142"/>
      <c r="J42" s="142"/>
      <c r="M42" s="40"/>
    </row>
    <row r="43" s="1" customFormat="1" ht="25.44" customHeight="1">
      <c r="B43" s="40"/>
      <c r="C43" s="157"/>
      <c r="D43" s="158" t="s">
        <v>46</v>
      </c>
      <c r="E43" s="159"/>
      <c r="F43" s="159"/>
      <c r="G43" s="160" t="s">
        <v>47</v>
      </c>
      <c r="H43" s="161" t="s">
        <v>48</v>
      </c>
      <c r="I43" s="162"/>
      <c r="J43" s="162"/>
      <c r="K43" s="163">
        <f>SUM(K34:K41)</f>
        <v>0</v>
      </c>
      <c r="L43" s="164"/>
      <c r="M43" s="40"/>
    </row>
    <row r="44" s="1" customFormat="1" ht="14.4" customHeight="1">
      <c r="B44" s="165"/>
      <c r="C44" s="166"/>
      <c r="D44" s="166"/>
      <c r="E44" s="166"/>
      <c r="F44" s="166"/>
      <c r="G44" s="166"/>
      <c r="H44" s="166"/>
      <c r="I44" s="167"/>
      <c r="J44" s="167"/>
      <c r="K44" s="166"/>
      <c r="L44" s="166"/>
      <c r="M44" s="40"/>
    </row>
    <row r="48" s="1" customFormat="1" ht="6.96" customHeight="1">
      <c r="B48" s="168"/>
      <c r="C48" s="169"/>
      <c r="D48" s="169"/>
      <c r="E48" s="169"/>
      <c r="F48" s="169"/>
      <c r="G48" s="169"/>
      <c r="H48" s="169"/>
      <c r="I48" s="170"/>
      <c r="J48" s="170"/>
      <c r="K48" s="169"/>
      <c r="L48" s="169"/>
      <c r="M48" s="40"/>
    </row>
    <row r="49" s="1" customFormat="1" ht="24.96" customHeight="1">
      <c r="B49" s="35"/>
      <c r="C49" s="20" t="s">
        <v>109</v>
      </c>
      <c r="D49" s="36"/>
      <c r="E49" s="36"/>
      <c r="F49" s="36"/>
      <c r="G49" s="36"/>
      <c r="H49" s="36"/>
      <c r="I49" s="142"/>
      <c r="J49" s="142"/>
      <c r="K49" s="36"/>
      <c r="L49" s="36"/>
      <c r="M49" s="40"/>
    </row>
    <row r="50" s="1" customFormat="1" ht="6.96" customHeight="1">
      <c r="B50" s="35"/>
      <c r="C50" s="36"/>
      <c r="D50" s="36"/>
      <c r="E50" s="36"/>
      <c r="F50" s="36"/>
      <c r="G50" s="36"/>
      <c r="H50" s="36"/>
      <c r="I50" s="142"/>
      <c r="J50" s="142"/>
      <c r="K50" s="36"/>
      <c r="L50" s="36"/>
      <c r="M50" s="40"/>
    </row>
    <row r="51" s="1" customFormat="1" ht="12" customHeight="1">
      <c r="B51" s="35"/>
      <c r="C51" s="29" t="s">
        <v>17</v>
      </c>
      <c r="D51" s="36"/>
      <c r="E51" s="36"/>
      <c r="F51" s="36"/>
      <c r="G51" s="36"/>
      <c r="H51" s="36"/>
      <c r="I51" s="142"/>
      <c r="J51" s="142"/>
      <c r="K51" s="36"/>
      <c r="L51" s="36"/>
      <c r="M51" s="40"/>
    </row>
    <row r="52" s="1" customFormat="1" ht="16.5" customHeight="1">
      <c r="B52" s="35"/>
      <c r="C52" s="36"/>
      <c r="D52" s="36"/>
      <c r="E52" s="171" t="str">
        <f>E7</f>
        <v>Obytná zóna - Chodová Planá - Slovany - II.etapa</v>
      </c>
      <c r="F52" s="29"/>
      <c r="G52" s="29"/>
      <c r="H52" s="29"/>
      <c r="I52" s="142"/>
      <c r="J52" s="142"/>
      <c r="K52" s="36"/>
      <c r="L52" s="36"/>
      <c r="M52" s="40"/>
    </row>
    <row r="53" ht="12" customHeight="1">
      <c r="B53" s="18"/>
      <c r="C53" s="29" t="s">
        <v>103</v>
      </c>
      <c r="D53" s="19"/>
      <c r="E53" s="19"/>
      <c r="F53" s="19"/>
      <c r="G53" s="19"/>
      <c r="H53" s="19"/>
      <c r="I53" s="135"/>
      <c r="J53" s="135"/>
      <c r="K53" s="19"/>
      <c r="L53" s="19"/>
      <c r="M53" s="17"/>
    </row>
    <row r="54" s="1" customFormat="1" ht="16.5" customHeight="1">
      <c r="B54" s="35"/>
      <c r="C54" s="36"/>
      <c r="D54" s="36"/>
      <c r="E54" s="171" t="s">
        <v>104</v>
      </c>
      <c r="F54" s="36"/>
      <c r="G54" s="36"/>
      <c r="H54" s="36"/>
      <c r="I54" s="142"/>
      <c r="J54" s="142"/>
      <c r="K54" s="36"/>
      <c r="L54" s="36"/>
      <c r="M54" s="40"/>
    </row>
    <row r="55" s="1" customFormat="1" ht="12" customHeight="1">
      <c r="B55" s="35"/>
      <c r="C55" s="29" t="s">
        <v>105</v>
      </c>
      <c r="D55" s="36"/>
      <c r="E55" s="36"/>
      <c r="F55" s="36"/>
      <c r="G55" s="36"/>
      <c r="H55" s="36"/>
      <c r="I55" s="142"/>
      <c r="J55" s="142"/>
      <c r="K55" s="36"/>
      <c r="L55" s="36"/>
      <c r="M55" s="40"/>
    </row>
    <row r="56" s="1" customFormat="1" ht="16.5" customHeight="1">
      <c r="B56" s="35"/>
      <c r="C56" s="36"/>
      <c r="D56" s="36"/>
      <c r="E56" s="61" t="str">
        <f>E11</f>
        <v>104 - SO 104 - Místní komunikace</v>
      </c>
      <c r="F56" s="36"/>
      <c r="G56" s="36"/>
      <c r="H56" s="36"/>
      <c r="I56" s="142"/>
      <c r="J56" s="142"/>
      <c r="K56" s="36"/>
      <c r="L56" s="36"/>
      <c r="M56" s="40"/>
    </row>
    <row r="57" s="1" customFormat="1" ht="6.96" customHeight="1">
      <c r="B57" s="35"/>
      <c r="C57" s="36"/>
      <c r="D57" s="36"/>
      <c r="E57" s="36"/>
      <c r="F57" s="36"/>
      <c r="G57" s="36"/>
      <c r="H57" s="36"/>
      <c r="I57" s="142"/>
      <c r="J57" s="142"/>
      <c r="K57" s="36"/>
      <c r="L57" s="36"/>
      <c r="M57" s="40"/>
    </row>
    <row r="58" s="1" customFormat="1" ht="12" customHeight="1">
      <c r="B58" s="35"/>
      <c r="C58" s="29" t="s">
        <v>21</v>
      </c>
      <c r="D58" s="36"/>
      <c r="E58" s="36"/>
      <c r="F58" s="24" t="str">
        <f>F14</f>
        <v>Chodová Planá</v>
      </c>
      <c r="G58" s="36"/>
      <c r="H58" s="36"/>
      <c r="I58" s="144" t="s">
        <v>23</v>
      </c>
      <c r="J58" s="146" t="str">
        <f>IF(J14="","",J14)</f>
        <v>8. 12. 2019</v>
      </c>
      <c r="K58" s="36"/>
      <c r="L58" s="36"/>
      <c r="M58" s="40"/>
    </row>
    <row r="59" s="1" customFormat="1" ht="6.96" customHeight="1">
      <c r="B59" s="35"/>
      <c r="C59" s="36"/>
      <c r="D59" s="36"/>
      <c r="E59" s="36"/>
      <c r="F59" s="36"/>
      <c r="G59" s="36"/>
      <c r="H59" s="36"/>
      <c r="I59" s="142"/>
      <c r="J59" s="142"/>
      <c r="K59" s="36"/>
      <c r="L59" s="36"/>
      <c r="M59" s="40"/>
    </row>
    <row r="60" s="1" customFormat="1" ht="13.65" customHeight="1">
      <c r="B60" s="35"/>
      <c r="C60" s="29" t="s">
        <v>25</v>
      </c>
      <c r="D60" s="36"/>
      <c r="E60" s="36"/>
      <c r="F60" s="24" t="str">
        <f>E17</f>
        <v>Městys Chodová Planá</v>
      </c>
      <c r="G60" s="36"/>
      <c r="H60" s="36"/>
      <c r="I60" s="144" t="s">
        <v>31</v>
      </c>
      <c r="J60" s="172" t="str">
        <f>E23</f>
        <v>Bc.Pašava Michal</v>
      </c>
      <c r="K60" s="36"/>
      <c r="L60" s="36"/>
      <c r="M60" s="40"/>
    </row>
    <row r="61" s="1" customFormat="1" ht="13.65" customHeight="1">
      <c r="B61" s="35"/>
      <c r="C61" s="29" t="s">
        <v>29</v>
      </c>
      <c r="D61" s="36"/>
      <c r="E61" s="36"/>
      <c r="F61" s="24" t="str">
        <f>IF(E20="","",E20)</f>
        <v>Vyplň údaj</v>
      </c>
      <c r="G61" s="36"/>
      <c r="H61" s="36"/>
      <c r="I61" s="144" t="s">
        <v>33</v>
      </c>
      <c r="J61" s="172" t="str">
        <f>E26</f>
        <v>Milan Hájek</v>
      </c>
      <c r="K61" s="36"/>
      <c r="L61" s="36"/>
      <c r="M61" s="40"/>
    </row>
    <row r="62" s="1" customFormat="1" ht="10.32" customHeight="1">
      <c r="B62" s="35"/>
      <c r="C62" s="36"/>
      <c r="D62" s="36"/>
      <c r="E62" s="36"/>
      <c r="F62" s="36"/>
      <c r="G62" s="36"/>
      <c r="H62" s="36"/>
      <c r="I62" s="142"/>
      <c r="J62" s="142"/>
      <c r="K62" s="36"/>
      <c r="L62" s="36"/>
      <c r="M62" s="40"/>
    </row>
    <row r="63" s="1" customFormat="1" ht="29.28" customHeight="1">
      <c r="B63" s="35"/>
      <c r="C63" s="173" t="s">
        <v>110</v>
      </c>
      <c r="D63" s="174"/>
      <c r="E63" s="174"/>
      <c r="F63" s="174"/>
      <c r="G63" s="174"/>
      <c r="H63" s="174"/>
      <c r="I63" s="175" t="s">
        <v>111</v>
      </c>
      <c r="J63" s="175" t="s">
        <v>112</v>
      </c>
      <c r="K63" s="176" t="s">
        <v>113</v>
      </c>
      <c r="L63" s="174"/>
      <c r="M63" s="40"/>
    </row>
    <row r="64" s="1" customFormat="1" ht="10.32" customHeight="1">
      <c r="B64" s="35"/>
      <c r="C64" s="36"/>
      <c r="D64" s="36"/>
      <c r="E64" s="36"/>
      <c r="F64" s="36"/>
      <c r="G64" s="36"/>
      <c r="H64" s="36"/>
      <c r="I64" s="142"/>
      <c r="J64" s="142"/>
      <c r="K64" s="36"/>
      <c r="L64" s="36"/>
      <c r="M64" s="40"/>
    </row>
    <row r="65" s="1" customFormat="1" ht="22.8" customHeight="1">
      <c r="B65" s="35"/>
      <c r="C65" s="177" t="s">
        <v>114</v>
      </c>
      <c r="D65" s="36"/>
      <c r="E65" s="36"/>
      <c r="F65" s="36"/>
      <c r="G65" s="36"/>
      <c r="H65" s="36"/>
      <c r="I65" s="178">
        <f>Q97</f>
        <v>0</v>
      </c>
      <c r="J65" s="178">
        <f>R97</f>
        <v>0</v>
      </c>
      <c r="K65" s="95">
        <f>K97</f>
        <v>0</v>
      </c>
      <c r="L65" s="36"/>
      <c r="M65" s="40"/>
      <c r="AU65" s="14" t="s">
        <v>115</v>
      </c>
    </row>
    <row r="66" s="8" customFormat="1" ht="24.96" customHeight="1">
      <c r="B66" s="179"/>
      <c r="C66" s="180"/>
      <c r="D66" s="181" t="s">
        <v>116</v>
      </c>
      <c r="E66" s="182"/>
      <c r="F66" s="182"/>
      <c r="G66" s="182"/>
      <c r="H66" s="182"/>
      <c r="I66" s="183">
        <f>Q98</f>
        <v>0</v>
      </c>
      <c r="J66" s="183">
        <f>R98</f>
        <v>0</v>
      </c>
      <c r="K66" s="184">
        <f>K98</f>
        <v>0</v>
      </c>
      <c r="L66" s="180"/>
      <c r="M66" s="185"/>
    </row>
    <row r="67" s="9" customFormat="1" ht="19.92" customHeight="1">
      <c r="B67" s="186"/>
      <c r="C67" s="121"/>
      <c r="D67" s="187" t="s">
        <v>117</v>
      </c>
      <c r="E67" s="188"/>
      <c r="F67" s="188"/>
      <c r="G67" s="188"/>
      <c r="H67" s="188"/>
      <c r="I67" s="189">
        <f>Q99</f>
        <v>0</v>
      </c>
      <c r="J67" s="189">
        <f>R99</f>
        <v>0</v>
      </c>
      <c r="K67" s="190">
        <f>K99</f>
        <v>0</v>
      </c>
      <c r="L67" s="121"/>
      <c r="M67" s="191"/>
    </row>
    <row r="68" s="9" customFormat="1" ht="19.92" customHeight="1">
      <c r="B68" s="186"/>
      <c r="C68" s="121"/>
      <c r="D68" s="187" t="s">
        <v>118</v>
      </c>
      <c r="E68" s="188"/>
      <c r="F68" s="188"/>
      <c r="G68" s="188"/>
      <c r="H68" s="188"/>
      <c r="I68" s="189">
        <f>Q140</f>
        <v>0</v>
      </c>
      <c r="J68" s="189">
        <f>R140</f>
        <v>0</v>
      </c>
      <c r="K68" s="190">
        <f>K140</f>
        <v>0</v>
      </c>
      <c r="L68" s="121"/>
      <c r="M68" s="191"/>
    </row>
    <row r="69" s="9" customFormat="1" ht="19.92" customHeight="1">
      <c r="B69" s="186"/>
      <c r="C69" s="121"/>
      <c r="D69" s="187" t="s">
        <v>119</v>
      </c>
      <c r="E69" s="188"/>
      <c r="F69" s="188"/>
      <c r="G69" s="188"/>
      <c r="H69" s="188"/>
      <c r="I69" s="189">
        <f>Q151</f>
        <v>0</v>
      </c>
      <c r="J69" s="189">
        <f>R151</f>
        <v>0</v>
      </c>
      <c r="K69" s="190">
        <f>K151</f>
        <v>0</v>
      </c>
      <c r="L69" s="121"/>
      <c r="M69" s="191"/>
    </row>
    <row r="70" s="9" customFormat="1" ht="19.92" customHeight="1">
      <c r="B70" s="186"/>
      <c r="C70" s="121"/>
      <c r="D70" s="187" t="s">
        <v>120</v>
      </c>
      <c r="E70" s="188"/>
      <c r="F70" s="188"/>
      <c r="G70" s="188"/>
      <c r="H70" s="188"/>
      <c r="I70" s="189">
        <f>Q200</f>
        <v>0</v>
      </c>
      <c r="J70" s="189">
        <f>R200</f>
        <v>0</v>
      </c>
      <c r="K70" s="190">
        <f>K200</f>
        <v>0</v>
      </c>
      <c r="L70" s="121"/>
      <c r="M70" s="191"/>
    </row>
    <row r="71" s="9" customFormat="1" ht="19.92" customHeight="1">
      <c r="B71" s="186"/>
      <c r="C71" s="121"/>
      <c r="D71" s="187" t="s">
        <v>121</v>
      </c>
      <c r="E71" s="188"/>
      <c r="F71" s="188"/>
      <c r="G71" s="188"/>
      <c r="H71" s="188"/>
      <c r="I71" s="189">
        <f>Q209</f>
        <v>0</v>
      </c>
      <c r="J71" s="189">
        <f>R209</f>
        <v>0</v>
      </c>
      <c r="K71" s="190">
        <f>K209</f>
        <v>0</v>
      </c>
      <c r="L71" s="121"/>
      <c r="M71" s="191"/>
    </row>
    <row r="72" s="9" customFormat="1" ht="19.92" customHeight="1">
      <c r="B72" s="186"/>
      <c r="C72" s="121"/>
      <c r="D72" s="187" t="s">
        <v>123</v>
      </c>
      <c r="E72" s="188"/>
      <c r="F72" s="188"/>
      <c r="G72" s="188"/>
      <c r="H72" s="188"/>
      <c r="I72" s="189">
        <f>Q234</f>
        <v>0</v>
      </c>
      <c r="J72" s="189">
        <f>R234</f>
        <v>0</v>
      </c>
      <c r="K72" s="190">
        <f>K234</f>
        <v>0</v>
      </c>
      <c r="L72" s="121"/>
      <c r="M72" s="191"/>
    </row>
    <row r="73" s="8" customFormat="1" ht="24.96" customHeight="1">
      <c r="B73" s="179"/>
      <c r="C73" s="180"/>
      <c r="D73" s="181" t="s">
        <v>124</v>
      </c>
      <c r="E73" s="182"/>
      <c r="F73" s="182"/>
      <c r="G73" s="182"/>
      <c r="H73" s="182"/>
      <c r="I73" s="183">
        <f>Q236</f>
        <v>0</v>
      </c>
      <c r="J73" s="183">
        <f>R236</f>
        <v>0</v>
      </c>
      <c r="K73" s="184">
        <f>K236</f>
        <v>0</v>
      </c>
      <c r="L73" s="180"/>
      <c r="M73" s="185"/>
    </row>
    <row r="74" s="9" customFormat="1" ht="19.92" customHeight="1">
      <c r="B74" s="186"/>
      <c r="C74" s="121"/>
      <c r="D74" s="187" t="s">
        <v>125</v>
      </c>
      <c r="E74" s="188"/>
      <c r="F74" s="188"/>
      <c r="G74" s="188"/>
      <c r="H74" s="188"/>
      <c r="I74" s="189">
        <f>Q237</f>
        <v>0</v>
      </c>
      <c r="J74" s="189">
        <f>R237</f>
        <v>0</v>
      </c>
      <c r="K74" s="190">
        <f>K237</f>
        <v>0</v>
      </c>
      <c r="L74" s="121"/>
      <c r="M74" s="191"/>
    </row>
    <row r="75" s="8" customFormat="1" ht="24.96" customHeight="1">
      <c r="B75" s="179"/>
      <c r="C75" s="180"/>
      <c r="D75" s="181" t="s">
        <v>126</v>
      </c>
      <c r="E75" s="182"/>
      <c r="F75" s="182"/>
      <c r="G75" s="182"/>
      <c r="H75" s="182"/>
      <c r="I75" s="183">
        <f>Q246</f>
        <v>0</v>
      </c>
      <c r="J75" s="183">
        <f>R246</f>
        <v>0</v>
      </c>
      <c r="K75" s="184">
        <f>K246</f>
        <v>0</v>
      </c>
      <c r="L75" s="180"/>
      <c r="M75" s="185"/>
    </row>
    <row r="76" s="1" customFormat="1" ht="21.84" customHeight="1">
      <c r="B76" s="35"/>
      <c r="C76" s="36"/>
      <c r="D76" s="36"/>
      <c r="E76" s="36"/>
      <c r="F76" s="36"/>
      <c r="G76" s="36"/>
      <c r="H76" s="36"/>
      <c r="I76" s="142"/>
      <c r="J76" s="142"/>
      <c r="K76" s="36"/>
      <c r="L76" s="36"/>
      <c r="M76" s="40"/>
    </row>
    <row r="77" s="1" customFormat="1" ht="6.96" customHeight="1">
      <c r="B77" s="54"/>
      <c r="C77" s="55"/>
      <c r="D77" s="55"/>
      <c r="E77" s="55"/>
      <c r="F77" s="55"/>
      <c r="G77" s="55"/>
      <c r="H77" s="55"/>
      <c r="I77" s="167"/>
      <c r="J77" s="167"/>
      <c r="K77" s="55"/>
      <c r="L77" s="55"/>
      <c r="M77" s="40"/>
    </row>
    <row r="81" s="1" customFormat="1" ht="6.96" customHeight="1">
      <c r="B81" s="56"/>
      <c r="C81" s="57"/>
      <c r="D81" s="57"/>
      <c r="E81" s="57"/>
      <c r="F81" s="57"/>
      <c r="G81" s="57"/>
      <c r="H81" s="57"/>
      <c r="I81" s="170"/>
      <c r="J81" s="170"/>
      <c r="K81" s="57"/>
      <c r="L81" s="57"/>
      <c r="M81" s="40"/>
    </row>
    <row r="82" s="1" customFormat="1" ht="24.96" customHeight="1">
      <c r="B82" s="35"/>
      <c r="C82" s="20" t="s">
        <v>127</v>
      </c>
      <c r="D82" s="36"/>
      <c r="E82" s="36"/>
      <c r="F82" s="36"/>
      <c r="G82" s="36"/>
      <c r="H82" s="36"/>
      <c r="I82" s="142"/>
      <c r="J82" s="142"/>
      <c r="K82" s="36"/>
      <c r="L82" s="36"/>
      <c r="M82" s="40"/>
    </row>
    <row r="83" s="1" customFormat="1" ht="6.96" customHeight="1">
      <c r="B83" s="35"/>
      <c r="C83" s="36"/>
      <c r="D83" s="36"/>
      <c r="E83" s="36"/>
      <c r="F83" s="36"/>
      <c r="G83" s="36"/>
      <c r="H83" s="36"/>
      <c r="I83" s="142"/>
      <c r="J83" s="142"/>
      <c r="K83" s="36"/>
      <c r="L83" s="36"/>
      <c r="M83" s="40"/>
    </row>
    <row r="84" s="1" customFormat="1" ht="12" customHeight="1">
      <c r="B84" s="35"/>
      <c r="C84" s="29" t="s">
        <v>17</v>
      </c>
      <c r="D84" s="36"/>
      <c r="E84" s="36"/>
      <c r="F84" s="36"/>
      <c r="G84" s="36"/>
      <c r="H84" s="36"/>
      <c r="I84" s="142"/>
      <c r="J84" s="142"/>
      <c r="K84" s="36"/>
      <c r="L84" s="36"/>
      <c r="M84" s="40"/>
    </row>
    <row r="85" s="1" customFormat="1" ht="16.5" customHeight="1">
      <c r="B85" s="35"/>
      <c r="C85" s="36"/>
      <c r="D85" s="36"/>
      <c r="E85" s="171" t="str">
        <f>E7</f>
        <v>Obytná zóna - Chodová Planá - Slovany - II.etapa</v>
      </c>
      <c r="F85" s="29"/>
      <c r="G85" s="29"/>
      <c r="H85" s="29"/>
      <c r="I85" s="142"/>
      <c r="J85" s="142"/>
      <c r="K85" s="36"/>
      <c r="L85" s="36"/>
      <c r="M85" s="40"/>
    </row>
    <row r="86" ht="12" customHeight="1">
      <c r="B86" s="18"/>
      <c r="C86" s="29" t="s">
        <v>103</v>
      </c>
      <c r="D86" s="19"/>
      <c r="E86" s="19"/>
      <c r="F86" s="19"/>
      <c r="G86" s="19"/>
      <c r="H86" s="19"/>
      <c r="I86" s="135"/>
      <c r="J86" s="135"/>
      <c r="K86" s="19"/>
      <c r="L86" s="19"/>
      <c r="M86" s="17"/>
    </row>
    <row r="87" s="1" customFormat="1" ht="16.5" customHeight="1">
      <c r="B87" s="35"/>
      <c r="C87" s="36"/>
      <c r="D87" s="36"/>
      <c r="E87" s="171" t="s">
        <v>104</v>
      </c>
      <c r="F87" s="36"/>
      <c r="G87" s="36"/>
      <c r="H87" s="36"/>
      <c r="I87" s="142"/>
      <c r="J87" s="142"/>
      <c r="K87" s="36"/>
      <c r="L87" s="36"/>
      <c r="M87" s="40"/>
    </row>
    <row r="88" s="1" customFormat="1" ht="12" customHeight="1">
      <c r="B88" s="35"/>
      <c r="C88" s="29" t="s">
        <v>105</v>
      </c>
      <c r="D88" s="36"/>
      <c r="E88" s="36"/>
      <c r="F88" s="36"/>
      <c r="G88" s="36"/>
      <c r="H88" s="36"/>
      <c r="I88" s="142"/>
      <c r="J88" s="142"/>
      <c r="K88" s="36"/>
      <c r="L88" s="36"/>
      <c r="M88" s="40"/>
    </row>
    <row r="89" s="1" customFormat="1" ht="16.5" customHeight="1">
      <c r="B89" s="35"/>
      <c r="C89" s="36"/>
      <c r="D89" s="36"/>
      <c r="E89" s="61" t="str">
        <f>E11</f>
        <v>104 - SO 104 - Místní komunikace</v>
      </c>
      <c r="F89" s="36"/>
      <c r="G89" s="36"/>
      <c r="H89" s="36"/>
      <c r="I89" s="142"/>
      <c r="J89" s="142"/>
      <c r="K89" s="36"/>
      <c r="L89" s="36"/>
      <c r="M89" s="40"/>
    </row>
    <row r="90" s="1" customFormat="1" ht="6.96" customHeight="1">
      <c r="B90" s="35"/>
      <c r="C90" s="36"/>
      <c r="D90" s="36"/>
      <c r="E90" s="36"/>
      <c r="F90" s="36"/>
      <c r="G90" s="36"/>
      <c r="H90" s="36"/>
      <c r="I90" s="142"/>
      <c r="J90" s="142"/>
      <c r="K90" s="36"/>
      <c r="L90" s="36"/>
      <c r="M90" s="40"/>
    </row>
    <row r="91" s="1" customFormat="1" ht="12" customHeight="1">
      <c r="B91" s="35"/>
      <c r="C91" s="29" t="s">
        <v>21</v>
      </c>
      <c r="D91" s="36"/>
      <c r="E91" s="36"/>
      <c r="F91" s="24" t="str">
        <f>F14</f>
        <v>Chodová Planá</v>
      </c>
      <c r="G91" s="36"/>
      <c r="H91" s="36"/>
      <c r="I91" s="144" t="s">
        <v>23</v>
      </c>
      <c r="J91" s="146" t="str">
        <f>IF(J14="","",J14)</f>
        <v>8. 12. 2019</v>
      </c>
      <c r="K91" s="36"/>
      <c r="L91" s="36"/>
      <c r="M91" s="40"/>
    </row>
    <row r="92" s="1" customFormat="1" ht="6.96" customHeight="1">
      <c r="B92" s="35"/>
      <c r="C92" s="36"/>
      <c r="D92" s="36"/>
      <c r="E92" s="36"/>
      <c r="F92" s="36"/>
      <c r="G92" s="36"/>
      <c r="H92" s="36"/>
      <c r="I92" s="142"/>
      <c r="J92" s="142"/>
      <c r="K92" s="36"/>
      <c r="L92" s="36"/>
      <c r="M92" s="40"/>
    </row>
    <row r="93" s="1" customFormat="1" ht="13.65" customHeight="1">
      <c r="B93" s="35"/>
      <c r="C93" s="29" t="s">
        <v>25</v>
      </c>
      <c r="D93" s="36"/>
      <c r="E93" s="36"/>
      <c r="F93" s="24" t="str">
        <f>E17</f>
        <v>Městys Chodová Planá</v>
      </c>
      <c r="G93" s="36"/>
      <c r="H93" s="36"/>
      <c r="I93" s="144" t="s">
        <v>31</v>
      </c>
      <c r="J93" s="172" t="str">
        <f>E23</f>
        <v>Bc.Pašava Michal</v>
      </c>
      <c r="K93" s="36"/>
      <c r="L93" s="36"/>
      <c r="M93" s="40"/>
    </row>
    <row r="94" s="1" customFormat="1" ht="13.65" customHeight="1">
      <c r="B94" s="35"/>
      <c r="C94" s="29" t="s">
        <v>29</v>
      </c>
      <c r="D94" s="36"/>
      <c r="E94" s="36"/>
      <c r="F94" s="24" t="str">
        <f>IF(E20="","",E20)</f>
        <v>Vyplň údaj</v>
      </c>
      <c r="G94" s="36"/>
      <c r="H94" s="36"/>
      <c r="I94" s="144" t="s">
        <v>33</v>
      </c>
      <c r="J94" s="172" t="str">
        <f>E26</f>
        <v>Milan Hájek</v>
      </c>
      <c r="K94" s="36"/>
      <c r="L94" s="36"/>
      <c r="M94" s="40"/>
    </row>
    <row r="95" s="1" customFormat="1" ht="10.32" customHeight="1">
      <c r="B95" s="35"/>
      <c r="C95" s="36"/>
      <c r="D95" s="36"/>
      <c r="E95" s="36"/>
      <c r="F95" s="36"/>
      <c r="G95" s="36"/>
      <c r="H95" s="36"/>
      <c r="I95" s="142"/>
      <c r="J95" s="142"/>
      <c r="K95" s="36"/>
      <c r="L95" s="36"/>
      <c r="M95" s="40"/>
    </row>
    <row r="96" s="10" customFormat="1" ht="29.28" customHeight="1">
      <c r="B96" s="192"/>
      <c r="C96" s="193" t="s">
        <v>128</v>
      </c>
      <c r="D96" s="194" t="s">
        <v>55</v>
      </c>
      <c r="E96" s="194" t="s">
        <v>51</v>
      </c>
      <c r="F96" s="194" t="s">
        <v>52</v>
      </c>
      <c r="G96" s="194" t="s">
        <v>129</v>
      </c>
      <c r="H96" s="194" t="s">
        <v>130</v>
      </c>
      <c r="I96" s="195" t="s">
        <v>131</v>
      </c>
      <c r="J96" s="195" t="s">
        <v>132</v>
      </c>
      <c r="K96" s="194" t="s">
        <v>113</v>
      </c>
      <c r="L96" s="196" t="s">
        <v>133</v>
      </c>
      <c r="M96" s="197"/>
      <c r="N96" s="85" t="s">
        <v>1</v>
      </c>
      <c r="O96" s="86" t="s">
        <v>40</v>
      </c>
      <c r="P96" s="86" t="s">
        <v>134</v>
      </c>
      <c r="Q96" s="86" t="s">
        <v>135</v>
      </c>
      <c r="R96" s="86" t="s">
        <v>136</v>
      </c>
      <c r="S96" s="86" t="s">
        <v>137</v>
      </c>
      <c r="T96" s="86" t="s">
        <v>138</v>
      </c>
      <c r="U96" s="86" t="s">
        <v>139</v>
      </c>
      <c r="V96" s="86" t="s">
        <v>140</v>
      </c>
      <c r="W96" s="86" t="s">
        <v>141</v>
      </c>
      <c r="X96" s="87" t="s">
        <v>142</v>
      </c>
    </row>
    <row r="97" s="1" customFormat="1" ht="22.8" customHeight="1">
      <c r="B97" s="35"/>
      <c r="C97" s="92" t="s">
        <v>143</v>
      </c>
      <c r="D97" s="36"/>
      <c r="E97" s="36"/>
      <c r="F97" s="36"/>
      <c r="G97" s="36"/>
      <c r="H97" s="36"/>
      <c r="I97" s="142"/>
      <c r="J97" s="142"/>
      <c r="K97" s="198">
        <f>BK97</f>
        <v>0</v>
      </c>
      <c r="L97" s="36"/>
      <c r="M97" s="40"/>
      <c r="N97" s="88"/>
      <c r="O97" s="89"/>
      <c r="P97" s="89"/>
      <c r="Q97" s="199">
        <f>Q98+Q236+Q246</f>
        <v>0</v>
      </c>
      <c r="R97" s="199">
        <f>R98+R236+R246</f>
        <v>0</v>
      </c>
      <c r="S97" s="89"/>
      <c r="T97" s="200">
        <f>T98+T236+T246</f>
        <v>0</v>
      </c>
      <c r="U97" s="89"/>
      <c r="V97" s="200">
        <f>V98+V236+V246</f>
        <v>3503.2904184000004</v>
      </c>
      <c r="W97" s="89"/>
      <c r="X97" s="201">
        <f>X98+X236+X246</f>
        <v>0</v>
      </c>
      <c r="AT97" s="14" t="s">
        <v>71</v>
      </c>
      <c r="AU97" s="14" t="s">
        <v>115</v>
      </c>
      <c r="BK97" s="202">
        <f>BK98+BK236+BK246</f>
        <v>0</v>
      </c>
    </row>
    <row r="98" s="11" customFormat="1" ht="25.92" customHeight="1">
      <c r="B98" s="203"/>
      <c r="C98" s="204"/>
      <c r="D98" s="205" t="s">
        <v>71</v>
      </c>
      <c r="E98" s="206" t="s">
        <v>144</v>
      </c>
      <c r="F98" s="206" t="s">
        <v>145</v>
      </c>
      <c r="G98" s="204"/>
      <c r="H98" s="204"/>
      <c r="I98" s="207"/>
      <c r="J98" s="207"/>
      <c r="K98" s="208">
        <f>BK98</f>
        <v>0</v>
      </c>
      <c r="L98" s="204"/>
      <c r="M98" s="209"/>
      <c r="N98" s="210"/>
      <c r="O98" s="211"/>
      <c r="P98" s="211"/>
      <c r="Q98" s="212">
        <f>Q99+Q140+Q151+Q200+Q209+Q234</f>
        <v>0</v>
      </c>
      <c r="R98" s="212">
        <f>R99+R140+R151+R200+R209+R234</f>
        <v>0</v>
      </c>
      <c r="S98" s="211"/>
      <c r="T98" s="213">
        <f>T99+T140+T151+T200+T209+T234</f>
        <v>0</v>
      </c>
      <c r="U98" s="211"/>
      <c r="V98" s="213">
        <f>V99+V140+V151+V200+V209+V234</f>
        <v>3502.3364934000006</v>
      </c>
      <c r="W98" s="211"/>
      <c r="X98" s="214">
        <f>X99+X140+X151+X200+X209+X234</f>
        <v>0</v>
      </c>
      <c r="AR98" s="215" t="s">
        <v>79</v>
      </c>
      <c r="AT98" s="216" t="s">
        <v>71</v>
      </c>
      <c r="AU98" s="216" t="s">
        <v>72</v>
      </c>
      <c r="AY98" s="215" t="s">
        <v>146</v>
      </c>
      <c r="BK98" s="217">
        <f>BK99+BK140+BK151+BK200+BK209+BK234</f>
        <v>0</v>
      </c>
    </row>
    <row r="99" s="11" customFormat="1" ht="22.8" customHeight="1">
      <c r="B99" s="203"/>
      <c r="C99" s="204"/>
      <c r="D99" s="205" t="s">
        <v>71</v>
      </c>
      <c r="E99" s="218" t="s">
        <v>79</v>
      </c>
      <c r="F99" s="218" t="s">
        <v>147</v>
      </c>
      <c r="G99" s="204"/>
      <c r="H99" s="204"/>
      <c r="I99" s="207"/>
      <c r="J99" s="207"/>
      <c r="K99" s="219">
        <f>BK99</f>
        <v>0</v>
      </c>
      <c r="L99" s="204"/>
      <c r="M99" s="209"/>
      <c r="N99" s="210"/>
      <c r="O99" s="211"/>
      <c r="P99" s="211"/>
      <c r="Q99" s="212">
        <f>SUM(Q100:Q139)</f>
        <v>0</v>
      </c>
      <c r="R99" s="212">
        <f>SUM(R100:R139)</f>
        <v>0</v>
      </c>
      <c r="S99" s="211"/>
      <c r="T99" s="213">
        <f>SUM(T100:T139)</f>
        <v>0</v>
      </c>
      <c r="U99" s="211"/>
      <c r="V99" s="213">
        <f>SUM(V100:V139)</f>
        <v>9.6073649999999997</v>
      </c>
      <c r="W99" s="211"/>
      <c r="X99" s="214">
        <f>SUM(X100:X139)</f>
        <v>0</v>
      </c>
      <c r="AR99" s="215" t="s">
        <v>79</v>
      </c>
      <c r="AT99" s="216" t="s">
        <v>71</v>
      </c>
      <c r="AU99" s="216" t="s">
        <v>79</v>
      </c>
      <c r="AY99" s="215" t="s">
        <v>146</v>
      </c>
      <c r="BK99" s="217">
        <f>SUM(BK100:BK139)</f>
        <v>0</v>
      </c>
    </row>
    <row r="100" s="1" customFormat="1" ht="16.5" customHeight="1">
      <c r="B100" s="35"/>
      <c r="C100" s="220" t="s">
        <v>79</v>
      </c>
      <c r="D100" s="220" t="s">
        <v>148</v>
      </c>
      <c r="E100" s="221" t="s">
        <v>157</v>
      </c>
      <c r="F100" s="222" t="s">
        <v>158</v>
      </c>
      <c r="G100" s="223" t="s">
        <v>159</v>
      </c>
      <c r="H100" s="224">
        <v>570.25</v>
      </c>
      <c r="I100" s="225"/>
      <c r="J100" s="225"/>
      <c r="K100" s="226">
        <f>ROUND(P100*H100,2)</f>
        <v>0</v>
      </c>
      <c r="L100" s="222" t="s">
        <v>152</v>
      </c>
      <c r="M100" s="40"/>
      <c r="N100" s="227" t="s">
        <v>1</v>
      </c>
      <c r="O100" s="228" t="s">
        <v>41</v>
      </c>
      <c r="P100" s="229">
        <f>I100+J100</f>
        <v>0</v>
      </c>
      <c r="Q100" s="229">
        <f>ROUND(I100*H100,2)</f>
        <v>0</v>
      </c>
      <c r="R100" s="229">
        <f>ROUND(J100*H100,2)</f>
        <v>0</v>
      </c>
      <c r="S100" s="76"/>
      <c r="T100" s="230">
        <f>S100*H100</f>
        <v>0</v>
      </c>
      <c r="U100" s="230">
        <v>0</v>
      </c>
      <c r="V100" s="230">
        <f>U100*H100</f>
        <v>0</v>
      </c>
      <c r="W100" s="230">
        <v>0</v>
      </c>
      <c r="X100" s="231">
        <f>W100*H100</f>
        <v>0</v>
      </c>
      <c r="AR100" s="14" t="s">
        <v>153</v>
      </c>
      <c r="AT100" s="14" t="s">
        <v>148</v>
      </c>
      <c r="AU100" s="14" t="s">
        <v>81</v>
      </c>
      <c r="AY100" s="14" t="s">
        <v>146</v>
      </c>
      <c r="BE100" s="232">
        <f>IF(O100="základní",K100,0)</f>
        <v>0</v>
      </c>
      <c r="BF100" s="232">
        <f>IF(O100="snížená",K100,0)</f>
        <v>0</v>
      </c>
      <c r="BG100" s="232">
        <f>IF(O100="zákl. přenesená",K100,0)</f>
        <v>0</v>
      </c>
      <c r="BH100" s="232">
        <f>IF(O100="sníž. přenesená",K100,0)</f>
        <v>0</v>
      </c>
      <c r="BI100" s="232">
        <f>IF(O100="nulová",K100,0)</f>
        <v>0</v>
      </c>
      <c r="BJ100" s="14" t="s">
        <v>79</v>
      </c>
      <c r="BK100" s="232">
        <f>ROUND(P100*H100,2)</f>
        <v>0</v>
      </c>
      <c r="BL100" s="14" t="s">
        <v>153</v>
      </c>
      <c r="BM100" s="14" t="s">
        <v>160</v>
      </c>
    </row>
    <row r="101" s="12" customFormat="1">
      <c r="B101" s="233"/>
      <c r="C101" s="234"/>
      <c r="D101" s="235" t="s">
        <v>155</v>
      </c>
      <c r="E101" s="236" t="s">
        <v>1</v>
      </c>
      <c r="F101" s="237" t="s">
        <v>673</v>
      </c>
      <c r="G101" s="234"/>
      <c r="H101" s="238">
        <v>570.25</v>
      </c>
      <c r="I101" s="239"/>
      <c r="J101" s="239"/>
      <c r="K101" s="234"/>
      <c r="L101" s="234"/>
      <c r="M101" s="240"/>
      <c r="N101" s="241"/>
      <c r="O101" s="242"/>
      <c r="P101" s="242"/>
      <c r="Q101" s="242"/>
      <c r="R101" s="242"/>
      <c r="S101" s="242"/>
      <c r="T101" s="242"/>
      <c r="U101" s="242"/>
      <c r="V101" s="242"/>
      <c r="W101" s="242"/>
      <c r="X101" s="243"/>
      <c r="AT101" s="244" t="s">
        <v>155</v>
      </c>
      <c r="AU101" s="244" t="s">
        <v>81</v>
      </c>
      <c r="AV101" s="12" t="s">
        <v>81</v>
      </c>
      <c r="AW101" s="12" t="s">
        <v>5</v>
      </c>
      <c r="AX101" s="12" t="s">
        <v>79</v>
      </c>
      <c r="AY101" s="244" t="s">
        <v>146</v>
      </c>
    </row>
    <row r="102" s="1" customFormat="1" ht="16.5" customHeight="1">
      <c r="B102" s="35"/>
      <c r="C102" s="220" t="s">
        <v>81</v>
      </c>
      <c r="D102" s="220" t="s">
        <v>148</v>
      </c>
      <c r="E102" s="221" t="s">
        <v>163</v>
      </c>
      <c r="F102" s="222" t="s">
        <v>164</v>
      </c>
      <c r="G102" s="223" t="s">
        <v>159</v>
      </c>
      <c r="H102" s="224">
        <v>1583.8299999999999</v>
      </c>
      <c r="I102" s="225"/>
      <c r="J102" s="225"/>
      <c r="K102" s="226">
        <f>ROUND(P102*H102,2)</f>
        <v>0</v>
      </c>
      <c r="L102" s="222" t="s">
        <v>152</v>
      </c>
      <c r="M102" s="40"/>
      <c r="N102" s="227" t="s">
        <v>1</v>
      </c>
      <c r="O102" s="228" t="s">
        <v>41</v>
      </c>
      <c r="P102" s="229">
        <f>I102+J102</f>
        <v>0</v>
      </c>
      <c r="Q102" s="229">
        <f>ROUND(I102*H102,2)</f>
        <v>0</v>
      </c>
      <c r="R102" s="229">
        <f>ROUND(J102*H102,2)</f>
        <v>0</v>
      </c>
      <c r="S102" s="76"/>
      <c r="T102" s="230">
        <f>S102*H102</f>
        <v>0</v>
      </c>
      <c r="U102" s="230">
        <v>0</v>
      </c>
      <c r="V102" s="230">
        <f>U102*H102</f>
        <v>0</v>
      </c>
      <c r="W102" s="230">
        <v>0</v>
      </c>
      <c r="X102" s="231">
        <f>W102*H102</f>
        <v>0</v>
      </c>
      <c r="AR102" s="14" t="s">
        <v>153</v>
      </c>
      <c r="AT102" s="14" t="s">
        <v>148</v>
      </c>
      <c r="AU102" s="14" t="s">
        <v>81</v>
      </c>
      <c r="AY102" s="14" t="s">
        <v>146</v>
      </c>
      <c r="BE102" s="232">
        <f>IF(O102="základní",K102,0)</f>
        <v>0</v>
      </c>
      <c r="BF102" s="232">
        <f>IF(O102="snížená",K102,0)</f>
        <v>0</v>
      </c>
      <c r="BG102" s="232">
        <f>IF(O102="zákl. přenesená",K102,0)</f>
        <v>0</v>
      </c>
      <c r="BH102" s="232">
        <f>IF(O102="sníž. přenesená",K102,0)</f>
        <v>0</v>
      </c>
      <c r="BI102" s="232">
        <f>IF(O102="nulová",K102,0)</f>
        <v>0</v>
      </c>
      <c r="BJ102" s="14" t="s">
        <v>79</v>
      </c>
      <c r="BK102" s="232">
        <f>ROUND(P102*H102,2)</f>
        <v>0</v>
      </c>
      <c r="BL102" s="14" t="s">
        <v>153</v>
      </c>
      <c r="BM102" s="14" t="s">
        <v>165</v>
      </c>
    </row>
    <row r="103" s="12" customFormat="1">
      <c r="B103" s="233"/>
      <c r="C103" s="234"/>
      <c r="D103" s="235" t="s">
        <v>155</v>
      </c>
      <c r="E103" s="236" t="s">
        <v>1</v>
      </c>
      <c r="F103" s="237" t="s">
        <v>674</v>
      </c>
      <c r="G103" s="234"/>
      <c r="H103" s="238">
        <v>794.75</v>
      </c>
      <c r="I103" s="239"/>
      <c r="J103" s="239"/>
      <c r="K103" s="234"/>
      <c r="L103" s="234"/>
      <c r="M103" s="240"/>
      <c r="N103" s="241"/>
      <c r="O103" s="242"/>
      <c r="P103" s="242"/>
      <c r="Q103" s="242"/>
      <c r="R103" s="242"/>
      <c r="S103" s="242"/>
      <c r="T103" s="242"/>
      <c r="U103" s="242"/>
      <c r="V103" s="242"/>
      <c r="W103" s="242"/>
      <c r="X103" s="243"/>
      <c r="AT103" s="244" t="s">
        <v>155</v>
      </c>
      <c r="AU103" s="244" t="s">
        <v>81</v>
      </c>
      <c r="AV103" s="12" t="s">
        <v>81</v>
      </c>
      <c r="AW103" s="12" t="s">
        <v>5</v>
      </c>
      <c r="AX103" s="12" t="s">
        <v>72</v>
      </c>
      <c r="AY103" s="244" t="s">
        <v>146</v>
      </c>
    </row>
    <row r="104" s="12" customFormat="1">
      <c r="B104" s="233"/>
      <c r="C104" s="234"/>
      <c r="D104" s="235" t="s">
        <v>155</v>
      </c>
      <c r="E104" s="236" t="s">
        <v>1</v>
      </c>
      <c r="F104" s="237" t="s">
        <v>675</v>
      </c>
      <c r="G104" s="234"/>
      <c r="H104" s="238">
        <v>52.520000000000003</v>
      </c>
      <c r="I104" s="239"/>
      <c r="J104" s="239"/>
      <c r="K104" s="234"/>
      <c r="L104" s="234"/>
      <c r="M104" s="240"/>
      <c r="N104" s="241"/>
      <c r="O104" s="242"/>
      <c r="P104" s="242"/>
      <c r="Q104" s="242"/>
      <c r="R104" s="242"/>
      <c r="S104" s="242"/>
      <c r="T104" s="242"/>
      <c r="U104" s="242"/>
      <c r="V104" s="242"/>
      <c r="W104" s="242"/>
      <c r="X104" s="243"/>
      <c r="AT104" s="244" t="s">
        <v>155</v>
      </c>
      <c r="AU104" s="244" t="s">
        <v>81</v>
      </c>
      <c r="AV104" s="12" t="s">
        <v>81</v>
      </c>
      <c r="AW104" s="12" t="s">
        <v>5</v>
      </c>
      <c r="AX104" s="12" t="s">
        <v>72</v>
      </c>
      <c r="AY104" s="244" t="s">
        <v>146</v>
      </c>
    </row>
    <row r="105" s="12" customFormat="1">
      <c r="B105" s="233"/>
      <c r="C105" s="234"/>
      <c r="D105" s="235" t="s">
        <v>155</v>
      </c>
      <c r="E105" s="236" t="s">
        <v>1</v>
      </c>
      <c r="F105" s="237" t="s">
        <v>676</v>
      </c>
      <c r="G105" s="234"/>
      <c r="H105" s="238">
        <v>52</v>
      </c>
      <c r="I105" s="239"/>
      <c r="J105" s="239"/>
      <c r="K105" s="234"/>
      <c r="L105" s="234"/>
      <c r="M105" s="240"/>
      <c r="N105" s="241"/>
      <c r="O105" s="242"/>
      <c r="P105" s="242"/>
      <c r="Q105" s="242"/>
      <c r="R105" s="242"/>
      <c r="S105" s="242"/>
      <c r="T105" s="242"/>
      <c r="U105" s="242"/>
      <c r="V105" s="242"/>
      <c r="W105" s="242"/>
      <c r="X105" s="243"/>
      <c r="AT105" s="244" t="s">
        <v>155</v>
      </c>
      <c r="AU105" s="244" t="s">
        <v>81</v>
      </c>
      <c r="AV105" s="12" t="s">
        <v>81</v>
      </c>
      <c r="AW105" s="12" t="s">
        <v>5</v>
      </c>
      <c r="AX105" s="12" t="s">
        <v>72</v>
      </c>
      <c r="AY105" s="244" t="s">
        <v>146</v>
      </c>
    </row>
    <row r="106" s="12" customFormat="1">
      <c r="B106" s="233"/>
      <c r="C106" s="234"/>
      <c r="D106" s="235" t="s">
        <v>155</v>
      </c>
      <c r="E106" s="236" t="s">
        <v>1</v>
      </c>
      <c r="F106" s="237" t="s">
        <v>677</v>
      </c>
      <c r="G106" s="234"/>
      <c r="H106" s="238">
        <v>97.150000000000006</v>
      </c>
      <c r="I106" s="239"/>
      <c r="J106" s="239"/>
      <c r="K106" s="234"/>
      <c r="L106" s="234"/>
      <c r="M106" s="240"/>
      <c r="N106" s="241"/>
      <c r="O106" s="242"/>
      <c r="P106" s="242"/>
      <c r="Q106" s="242"/>
      <c r="R106" s="242"/>
      <c r="S106" s="242"/>
      <c r="T106" s="242"/>
      <c r="U106" s="242"/>
      <c r="V106" s="242"/>
      <c r="W106" s="242"/>
      <c r="X106" s="243"/>
      <c r="AT106" s="244" t="s">
        <v>155</v>
      </c>
      <c r="AU106" s="244" t="s">
        <v>81</v>
      </c>
      <c r="AV106" s="12" t="s">
        <v>81</v>
      </c>
      <c r="AW106" s="12" t="s">
        <v>5</v>
      </c>
      <c r="AX106" s="12" t="s">
        <v>72</v>
      </c>
      <c r="AY106" s="244" t="s">
        <v>146</v>
      </c>
    </row>
    <row r="107" s="12" customFormat="1">
      <c r="B107" s="233"/>
      <c r="C107" s="234"/>
      <c r="D107" s="235" t="s">
        <v>155</v>
      </c>
      <c r="E107" s="236" t="s">
        <v>1</v>
      </c>
      <c r="F107" s="237" t="s">
        <v>678</v>
      </c>
      <c r="G107" s="234"/>
      <c r="H107" s="238">
        <v>6.7599999999999998</v>
      </c>
      <c r="I107" s="239"/>
      <c r="J107" s="239"/>
      <c r="K107" s="234"/>
      <c r="L107" s="234"/>
      <c r="M107" s="240"/>
      <c r="N107" s="241"/>
      <c r="O107" s="242"/>
      <c r="P107" s="242"/>
      <c r="Q107" s="242"/>
      <c r="R107" s="242"/>
      <c r="S107" s="242"/>
      <c r="T107" s="242"/>
      <c r="U107" s="242"/>
      <c r="V107" s="242"/>
      <c r="W107" s="242"/>
      <c r="X107" s="243"/>
      <c r="AT107" s="244" t="s">
        <v>155</v>
      </c>
      <c r="AU107" s="244" t="s">
        <v>81</v>
      </c>
      <c r="AV107" s="12" t="s">
        <v>81</v>
      </c>
      <c r="AW107" s="12" t="s">
        <v>5</v>
      </c>
      <c r="AX107" s="12" t="s">
        <v>72</v>
      </c>
      <c r="AY107" s="244" t="s">
        <v>146</v>
      </c>
    </row>
    <row r="108" s="12" customFormat="1">
      <c r="B108" s="233"/>
      <c r="C108" s="234"/>
      <c r="D108" s="235" t="s">
        <v>155</v>
      </c>
      <c r="E108" s="236" t="s">
        <v>1</v>
      </c>
      <c r="F108" s="237" t="s">
        <v>679</v>
      </c>
      <c r="G108" s="234"/>
      <c r="H108" s="238">
        <v>505.75</v>
      </c>
      <c r="I108" s="239"/>
      <c r="J108" s="239"/>
      <c r="K108" s="234"/>
      <c r="L108" s="234"/>
      <c r="M108" s="240"/>
      <c r="N108" s="241"/>
      <c r="O108" s="242"/>
      <c r="P108" s="242"/>
      <c r="Q108" s="242"/>
      <c r="R108" s="242"/>
      <c r="S108" s="242"/>
      <c r="T108" s="242"/>
      <c r="U108" s="242"/>
      <c r="V108" s="242"/>
      <c r="W108" s="242"/>
      <c r="X108" s="243"/>
      <c r="AT108" s="244" t="s">
        <v>155</v>
      </c>
      <c r="AU108" s="244" t="s">
        <v>81</v>
      </c>
      <c r="AV108" s="12" t="s">
        <v>81</v>
      </c>
      <c r="AW108" s="12" t="s">
        <v>5</v>
      </c>
      <c r="AX108" s="12" t="s">
        <v>72</v>
      </c>
      <c r="AY108" s="244" t="s">
        <v>146</v>
      </c>
    </row>
    <row r="109" s="12" customFormat="1">
      <c r="B109" s="233"/>
      <c r="C109" s="234"/>
      <c r="D109" s="235" t="s">
        <v>155</v>
      </c>
      <c r="E109" s="236" t="s">
        <v>1</v>
      </c>
      <c r="F109" s="237" t="s">
        <v>680</v>
      </c>
      <c r="G109" s="234"/>
      <c r="H109" s="238">
        <v>35.350000000000001</v>
      </c>
      <c r="I109" s="239"/>
      <c r="J109" s="239"/>
      <c r="K109" s="234"/>
      <c r="L109" s="234"/>
      <c r="M109" s="240"/>
      <c r="N109" s="241"/>
      <c r="O109" s="242"/>
      <c r="P109" s="242"/>
      <c r="Q109" s="242"/>
      <c r="R109" s="242"/>
      <c r="S109" s="242"/>
      <c r="T109" s="242"/>
      <c r="U109" s="242"/>
      <c r="V109" s="242"/>
      <c r="W109" s="242"/>
      <c r="X109" s="243"/>
      <c r="AT109" s="244" t="s">
        <v>155</v>
      </c>
      <c r="AU109" s="244" t="s">
        <v>81</v>
      </c>
      <c r="AV109" s="12" t="s">
        <v>81</v>
      </c>
      <c r="AW109" s="12" t="s">
        <v>5</v>
      </c>
      <c r="AX109" s="12" t="s">
        <v>72</v>
      </c>
      <c r="AY109" s="244" t="s">
        <v>146</v>
      </c>
    </row>
    <row r="110" s="12" customFormat="1">
      <c r="B110" s="233"/>
      <c r="C110" s="234"/>
      <c r="D110" s="235" t="s">
        <v>155</v>
      </c>
      <c r="E110" s="236" t="s">
        <v>1</v>
      </c>
      <c r="F110" s="237" t="s">
        <v>681</v>
      </c>
      <c r="G110" s="234"/>
      <c r="H110" s="238">
        <v>35</v>
      </c>
      <c r="I110" s="239"/>
      <c r="J110" s="239"/>
      <c r="K110" s="234"/>
      <c r="L110" s="234"/>
      <c r="M110" s="240"/>
      <c r="N110" s="241"/>
      <c r="O110" s="242"/>
      <c r="P110" s="242"/>
      <c r="Q110" s="242"/>
      <c r="R110" s="242"/>
      <c r="S110" s="242"/>
      <c r="T110" s="242"/>
      <c r="U110" s="242"/>
      <c r="V110" s="242"/>
      <c r="W110" s="242"/>
      <c r="X110" s="243"/>
      <c r="AT110" s="244" t="s">
        <v>155</v>
      </c>
      <c r="AU110" s="244" t="s">
        <v>81</v>
      </c>
      <c r="AV110" s="12" t="s">
        <v>81</v>
      </c>
      <c r="AW110" s="12" t="s">
        <v>5</v>
      </c>
      <c r="AX110" s="12" t="s">
        <v>72</v>
      </c>
      <c r="AY110" s="244" t="s">
        <v>146</v>
      </c>
    </row>
    <row r="111" s="12" customFormat="1">
      <c r="B111" s="233"/>
      <c r="C111" s="234"/>
      <c r="D111" s="235" t="s">
        <v>155</v>
      </c>
      <c r="E111" s="236" t="s">
        <v>1</v>
      </c>
      <c r="F111" s="237" t="s">
        <v>682</v>
      </c>
      <c r="G111" s="234"/>
      <c r="H111" s="238">
        <v>4.5499999999999998</v>
      </c>
      <c r="I111" s="239"/>
      <c r="J111" s="239"/>
      <c r="K111" s="234"/>
      <c r="L111" s="234"/>
      <c r="M111" s="240"/>
      <c r="N111" s="241"/>
      <c r="O111" s="242"/>
      <c r="P111" s="242"/>
      <c r="Q111" s="242"/>
      <c r="R111" s="242"/>
      <c r="S111" s="242"/>
      <c r="T111" s="242"/>
      <c r="U111" s="242"/>
      <c r="V111" s="242"/>
      <c r="W111" s="242"/>
      <c r="X111" s="243"/>
      <c r="AT111" s="244" t="s">
        <v>155</v>
      </c>
      <c r="AU111" s="244" t="s">
        <v>81</v>
      </c>
      <c r="AV111" s="12" t="s">
        <v>81</v>
      </c>
      <c r="AW111" s="12" t="s">
        <v>5</v>
      </c>
      <c r="AX111" s="12" t="s">
        <v>72</v>
      </c>
      <c r="AY111" s="244" t="s">
        <v>146</v>
      </c>
    </row>
    <row r="112" s="1" customFormat="1" ht="16.5" customHeight="1">
      <c r="B112" s="35"/>
      <c r="C112" s="220" t="s">
        <v>162</v>
      </c>
      <c r="D112" s="220" t="s">
        <v>148</v>
      </c>
      <c r="E112" s="221" t="s">
        <v>174</v>
      </c>
      <c r="F112" s="222" t="s">
        <v>175</v>
      </c>
      <c r="G112" s="223" t="s">
        <v>159</v>
      </c>
      <c r="H112" s="224">
        <v>44.280000000000001</v>
      </c>
      <c r="I112" s="225"/>
      <c r="J112" s="225"/>
      <c r="K112" s="226">
        <f>ROUND(P112*H112,2)</f>
        <v>0</v>
      </c>
      <c r="L112" s="222" t="s">
        <v>152</v>
      </c>
      <c r="M112" s="40"/>
      <c r="N112" s="227" t="s">
        <v>1</v>
      </c>
      <c r="O112" s="228" t="s">
        <v>41</v>
      </c>
      <c r="P112" s="229">
        <f>I112+J112</f>
        <v>0</v>
      </c>
      <c r="Q112" s="229">
        <f>ROUND(I112*H112,2)</f>
        <v>0</v>
      </c>
      <c r="R112" s="229">
        <f>ROUND(J112*H112,2)</f>
        <v>0</v>
      </c>
      <c r="S112" s="76"/>
      <c r="T112" s="230">
        <f>S112*H112</f>
        <v>0</v>
      </c>
      <c r="U112" s="230">
        <v>0</v>
      </c>
      <c r="V112" s="230">
        <f>U112*H112</f>
        <v>0</v>
      </c>
      <c r="W112" s="230">
        <v>0</v>
      </c>
      <c r="X112" s="231">
        <f>W112*H112</f>
        <v>0</v>
      </c>
      <c r="AR112" s="14" t="s">
        <v>153</v>
      </c>
      <c r="AT112" s="14" t="s">
        <v>148</v>
      </c>
      <c r="AU112" s="14" t="s">
        <v>81</v>
      </c>
      <c r="AY112" s="14" t="s">
        <v>146</v>
      </c>
      <c r="BE112" s="232">
        <f>IF(O112="základní",K112,0)</f>
        <v>0</v>
      </c>
      <c r="BF112" s="232">
        <f>IF(O112="snížená",K112,0)</f>
        <v>0</v>
      </c>
      <c r="BG112" s="232">
        <f>IF(O112="zákl. přenesená",K112,0)</f>
        <v>0</v>
      </c>
      <c r="BH112" s="232">
        <f>IF(O112="sníž. přenesená",K112,0)</f>
        <v>0</v>
      </c>
      <c r="BI112" s="232">
        <f>IF(O112="nulová",K112,0)</f>
        <v>0</v>
      </c>
      <c r="BJ112" s="14" t="s">
        <v>79</v>
      </c>
      <c r="BK112" s="232">
        <f>ROUND(P112*H112,2)</f>
        <v>0</v>
      </c>
      <c r="BL112" s="14" t="s">
        <v>153</v>
      </c>
      <c r="BM112" s="14" t="s">
        <v>176</v>
      </c>
    </row>
    <row r="113" s="12" customFormat="1">
      <c r="B113" s="233"/>
      <c r="C113" s="234"/>
      <c r="D113" s="235" t="s">
        <v>155</v>
      </c>
      <c r="E113" s="236" t="s">
        <v>1</v>
      </c>
      <c r="F113" s="237" t="s">
        <v>683</v>
      </c>
      <c r="G113" s="234"/>
      <c r="H113" s="238">
        <v>44.280000000000001</v>
      </c>
      <c r="I113" s="239"/>
      <c r="J113" s="239"/>
      <c r="K113" s="234"/>
      <c r="L113" s="234"/>
      <c r="M113" s="240"/>
      <c r="N113" s="241"/>
      <c r="O113" s="242"/>
      <c r="P113" s="242"/>
      <c r="Q113" s="242"/>
      <c r="R113" s="242"/>
      <c r="S113" s="242"/>
      <c r="T113" s="242"/>
      <c r="U113" s="242"/>
      <c r="V113" s="242"/>
      <c r="W113" s="242"/>
      <c r="X113" s="243"/>
      <c r="AT113" s="244" t="s">
        <v>155</v>
      </c>
      <c r="AU113" s="244" t="s">
        <v>81</v>
      </c>
      <c r="AV113" s="12" t="s">
        <v>81</v>
      </c>
      <c r="AW113" s="12" t="s">
        <v>5</v>
      </c>
      <c r="AX113" s="12" t="s">
        <v>79</v>
      </c>
      <c r="AY113" s="244" t="s">
        <v>146</v>
      </c>
    </row>
    <row r="114" s="1" customFormat="1" ht="16.5" customHeight="1">
      <c r="B114" s="35"/>
      <c r="C114" s="220" t="s">
        <v>153</v>
      </c>
      <c r="D114" s="220" t="s">
        <v>148</v>
      </c>
      <c r="E114" s="221" t="s">
        <v>179</v>
      </c>
      <c r="F114" s="222" t="s">
        <v>180</v>
      </c>
      <c r="G114" s="223" t="s">
        <v>159</v>
      </c>
      <c r="H114" s="224">
        <v>1628.1099999999999</v>
      </c>
      <c r="I114" s="225"/>
      <c r="J114" s="225"/>
      <c r="K114" s="226">
        <f>ROUND(P114*H114,2)</f>
        <v>0</v>
      </c>
      <c r="L114" s="222" t="s">
        <v>152</v>
      </c>
      <c r="M114" s="40"/>
      <c r="N114" s="227" t="s">
        <v>1</v>
      </c>
      <c r="O114" s="228" t="s">
        <v>41</v>
      </c>
      <c r="P114" s="229">
        <f>I114+J114</f>
        <v>0</v>
      </c>
      <c r="Q114" s="229">
        <f>ROUND(I114*H114,2)</f>
        <v>0</v>
      </c>
      <c r="R114" s="229">
        <f>ROUND(J114*H114,2)</f>
        <v>0</v>
      </c>
      <c r="S114" s="76"/>
      <c r="T114" s="230">
        <f>S114*H114</f>
        <v>0</v>
      </c>
      <c r="U114" s="230">
        <v>0</v>
      </c>
      <c r="V114" s="230">
        <f>U114*H114</f>
        <v>0</v>
      </c>
      <c r="W114" s="230">
        <v>0</v>
      </c>
      <c r="X114" s="231">
        <f>W114*H114</f>
        <v>0</v>
      </c>
      <c r="AR114" s="14" t="s">
        <v>153</v>
      </c>
      <c r="AT114" s="14" t="s">
        <v>148</v>
      </c>
      <c r="AU114" s="14" t="s">
        <v>81</v>
      </c>
      <c r="AY114" s="14" t="s">
        <v>146</v>
      </c>
      <c r="BE114" s="232">
        <f>IF(O114="základní",K114,0)</f>
        <v>0</v>
      </c>
      <c r="BF114" s="232">
        <f>IF(O114="snížená",K114,0)</f>
        <v>0</v>
      </c>
      <c r="BG114" s="232">
        <f>IF(O114="zákl. přenesená",K114,0)</f>
        <v>0</v>
      </c>
      <c r="BH114" s="232">
        <f>IF(O114="sníž. přenesená",K114,0)</f>
        <v>0</v>
      </c>
      <c r="BI114" s="232">
        <f>IF(O114="nulová",K114,0)</f>
        <v>0</v>
      </c>
      <c r="BJ114" s="14" t="s">
        <v>79</v>
      </c>
      <c r="BK114" s="232">
        <f>ROUND(P114*H114,2)</f>
        <v>0</v>
      </c>
      <c r="BL114" s="14" t="s">
        <v>153</v>
      </c>
      <c r="BM114" s="14" t="s">
        <v>181</v>
      </c>
    </row>
    <row r="115" s="12" customFormat="1">
      <c r="B115" s="233"/>
      <c r="C115" s="234"/>
      <c r="D115" s="235" t="s">
        <v>155</v>
      </c>
      <c r="E115" s="236" t="s">
        <v>1</v>
      </c>
      <c r="F115" s="237" t="s">
        <v>684</v>
      </c>
      <c r="G115" s="234"/>
      <c r="H115" s="238">
        <v>1628.1099999999999</v>
      </c>
      <c r="I115" s="239"/>
      <c r="J115" s="239"/>
      <c r="K115" s="234"/>
      <c r="L115" s="234"/>
      <c r="M115" s="240"/>
      <c r="N115" s="241"/>
      <c r="O115" s="242"/>
      <c r="P115" s="242"/>
      <c r="Q115" s="242"/>
      <c r="R115" s="242"/>
      <c r="S115" s="242"/>
      <c r="T115" s="242"/>
      <c r="U115" s="242"/>
      <c r="V115" s="242"/>
      <c r="W115" s="242"/>
      <c r="X115" s="243"/>
      <c r="AT115" s="244" t="s">
        <v>155</v>
      </c>
      <c r="AU115" s="244" t="s">
        <v>81</v>
      </c>
      <c r="AV115" s="12" t="s">
        <v>81</v>
      </c>
      <c r="AW115" s="12" t="s">
        <v>5</v>
      </c>
      <c r="AX115" s="12" t="s">
        <v>79</v>
      </c>
      <c r="AY115" s="244" t="s">
        <v>146</v>
      </c>
    </row>
    <row r="116" s="1" customFormat="1" ht="16.5" customHeight="1">
      <c r="B116" s="35"/>
      <c r="C116" s="220" t="s">
        <v>178</v>
      </c>
      <c r="D116" s="220" t="s">
        <v>148</v>
      </c>
      <c r="E116" s="221" t="s">
        <v>184</v>
      </c>
      <c r="F116" s="222" t="s">
        <v>185</v>
      </c>
      <c r="G116" s="223" t="s">
        <v>159</v>
      </c>
      <c r="H116" s="224">
        <v>570.25</v>
      </c>
      <c r="I116" s="225"/>
      <c r="J116" s="225"/>
      <c r="K116" s="226">
        <f>ROUND(P116*H116,2)</f>
        <v>0</v>
      </c>
      <c r="L116" s="222" t="s">
        <v>152</v>
      </c>
      <c r="M116" s="40"/>
      <c r="N116" s="227" t="s">
        <v>1</v>
      </c>
      <c r="O116" s="228" t="s">
        <v>41</v>
      </c>
      <c r="P116" s="229">
        <f>I116+J116</f>
        <v>0</v>
      </c>
      <c r="Q116" s="229">
        <f>ROUND(I116*H116,2)</f>
        <v>0</v>
      </c>
      <c r="R116" s="229">
        <f>ROUND(J116*H116,2)</f>
        <v>0</v>
      </c>
      <c r="S116" s="76"/>
      <c r="T116" s="230">
        <f>S116*H116</f>
        <v>0</v>
      </c>
      <c r="U116" s="230">
        <v>0</v>
      </c>
      <c r="V116" s="230">
        <f>U116*H116</f>
        <v>0</v>
      </c>
      <c r="W116" s="230">
        <v>0</v>
      </c>
      <c r="X116" s="231">
        <f>W116*H116</f>
        <v>0</v>
      </c>
      <c r="AR116" s="14" t="s">
        <v>153</v>
      </c>
      <c r="AT116" s="14" t="s">
        <v>148</v>
      </c>
      <c r="AU116" s="14" t="s">
        <v>81</v>
      </c>
      <c r="AY116" s="14" t="s">
        <v>146</v>
      </c>
      <c r="BE116" s="232">
        <f>IF(O116="základní",K116,0)</f>
        <v>0</v>
      </c>
      <c r="BF116" s="232">
        <f>IF(O116="snížená",K116,0)</f>
        <v>0</v>
      </c>
      <c r="BG116" s="232">
        <f>IF(O116="zákl. přenesená",K116,0)</f>
        <v>0</v>
      </c>
      <c r="BH116" s="232">
        <f>IF(O116="sníž. přenesená",K116,0)</f>
        <v>0</v>
      </c>
      <c r="BI116" s="232">
        <f>IF(O116="nulová",K116,0)</f>
        <v>0</v>
      </c>
      <c r="BJ116" s="14" t="s">
        <v>79</v>
      </c>
      <c r="BK116" s="232">
        <f>ROUND(P116*H116,2)</f>
        <v>0</v>
      </c>
      <c r="BL116" s="14" t="s">
        <v>153</v>
      </c>
      <c r="BM116" s="14" t="s">
        <v>685</v>
      </c>
    </row>
    <row r="117" s="12" customFormat="1">
      <c r="B117" s="233"/>
      <c r="C117" s="234"/>
      <c r="D117" s="235" t="s">
        <v>155</v>
      </c>
      <c r="E117" s="236" t="s">
        <v>1</v>
      </c>
      <c r="F117" s="237" t="s">
        <v>686</v>
      </c>
      <c r="G117" s="234"/>
      <c r="H117" s="238">
        <v>570.25</v>
      </c>
      <c r="I117" s="239"/>
      <c r="J117" s="239"/>
      <c r="K117" s="234"/>
      <c r="L117" s="234"/>
      <c r="M117" s="240"/>
      <c r="N117" s="241"/>
      <c r="O117" s="242"/>
      <c r="P117" s="242"/>
      <c r="Q117" s="242"/>
      <c r="R117" s="242"/>
      <c r="S117" s="242"/>
      <c r="T117" s="242"/>
      <c r="U117" s="242"/>
      <c r="V117" s="242"/>
      <c r="W117" s="242"/>
      <c r="X117" s="243"/>
      <c r="AT117" s="244" t="s">
        <v>155</v>
      </c>
      <c r="AU117" s="244" t="s">
        <v>81</v>
      </c>
      <c r="AV117" s="12" t="s">
        <v>81</v>
      </c>
      <c r="AW117" s="12" t="s">
        <v>5</v>
      </c>
      <c r="AX117" s="12" t="s">
        <v>79</v>
      </c>
      <c r="AY117" s="244" t="s">
        <v>146</v>
      </c>
    </row>
    <row r="118" s="1" customFormat="1" ht="16.5" customHeight="1">
      <c r="B118" s="35"/>
      <c r="C118" s="220" t="s">
        <v>183</v>
      </c>
      <c r="D118" s="220" t="s">
        <v>148</v>
      </c>
      <c r="E118" s="221" t="s">
        <v>189</v>
      </c>
      <c r="F118" s="222" t="s">
        <v>190</v>
      </c>
      <c r="G118" s="223" t="s">
        <v>159</v>
      </c>
      <c r="H118" s="224">
        <v>1628.1099999999999</v>
      </c>
      <c r="I118" s="225"/>
      <c r="J118" s="225"/>
      <c r="K118" s="226">
        <f>ROUND(P118*H118,2)</f>
        <v>0</v>
      </c>
      <c r="L118" s="222" t="s">
        <v>152</v>
      </c>
      <c r="M118" s="40"/>
      <c r="N118" s="227" t="s">
        <v>1</v>
      </c>
      <c r="O118" s="228" t="s">
        <v>41</v>
      </c>
      <c r="P118" s="229">
        <f>I118+J118</f>
        <v>0</v>
      </c>
      <c r="Q118" s="229">
        <f>ROUND(I118*H118,2)</f>
        <v>0</v>
      </c>
      <c r="R118" s="229">
        <f>ROUND(J118*H118,2)</f>
        <v>0</v>
      </c>
      <c r="S118" s="76"/>
      <c r="T118" s="230">
        <f>S118*H118</f>
        <v>0</v>
      </c>
      <c r="U118" s="230">
        <v>0</v>
      </c>
      <c r="V118" s="230">
        <f>U118*H118</f>
        <v>0</v>
      </c>
      <c r="W118" s="230">
        <v>0</v>
      </c>
      <c r="X118" s="231">
        <f>W118*H118</f>
        <v>0</v>
      </c>
      <c r="AR118" s="14" t="s">
        <v>153</v>
      </c>
      <c r="AT118" s="14" t="s">
        <v>148</v>
      </c>
      <c r="AU118" s="14" t="s">
        <v>81</v>
      </c>
      <c r="AY118" s="14" t="s">
        <v>146</v>
      </c>
      <c r="BE118" s="232">
        <f>IF(O118="základní",K118,0)</f>
        <v>0</v>
      </c>
      <c r="BF118" s="232">
        <f>IF(O118="snížená",K118,0)</f>
        <v>0</v>
      </c>
      <c r="BG118" s="232">
        <f>IF(O118="zákl. přenesená",K118,0)</f>
        <v>0</v>
      </c>
      <c r="BH118" s="232">
        <f>IF(O118="sníž. přenesená",K118,0)</f>
        <v>0</v>
      </c>
      <c r="BI118" s="232">
        <f>IF(O118="nulová",K118,0)</f>
        <v>0</v>
      </c>
      <c r="BJ118" s="14" t="s">
        <v>79</v>
      </c>
      <c r="BK118" s="232">
        <f>ROUND(P118*H118,2)</f>
        <v>0</v>
      </c>
      <c r="BL118" s="14" t="s">
        <v>153</v>
      </c>
      <c r="BM118" s="14" t="s">
        <v>191</v>
      </c>
    </row>
    <row r="119" s="1" customFormat="1" ht="16.5" customHeight="1">
      <c r="B119" s="35"/>
      <c r="C119" s="220" t="s">
        <v>188</v>
      </c>
      <c r="D119" s="220" t="s">
        <v>148</v>
      </c>
      <c r="E119" s="221" t="s">
        <v>193</v>
      </c>
      <c r="F119" s="222" t="s">
        <v>194</v>
      </c>
      <c r="G119" s="223" t="s">
        <v>159</v>
      </c>
      <c r="H119" s="224">
        <v>16281.1</v>
      </c>
      <c r="I119" s="225"/>
      <c r="J119" s="225"/>
      <c r="K119" s="226">
        <f>ROUND(P119*H119,2)</f>
        <v>0</v>
      </c>
      <c r="L119" s="222" t="s">
        <v>152</v>
      </c>
      <c r="M119" s="40"/>
      <c r="N119" s="227" t="s">
        <v>1</v>
      </c>
      <c r="O119" s="228" t="s">
        <v>41</v>
      </c>
      <c r="P119" s="229">
        <f>I119+J119</f>
        <v>0</v>
      </c>
      <c r="Q119" s="229">
        <f>ROUND(I119*H119,2)</f>
        <v>0</v>
      </c>
      <c r="R119" s="229">
        <f>ROUND(J119*H119,2)</f>
        <v>0</v>
      </c>
      <c r="S119" s="76"/>
      <c r="T119" s="230">
        <f>S119*H119</f>
        <v>0</v>
      </c>
      <c r="U119" s="230">
        <v>0</v>
      </c>
      <c r="V119" s="230">
        <f>U119*H119</f>
        <v>0</v>
      </c>
      <c r="W119" s="230">
        <v>0</v>
      </c>
      <c r="X119" s="231">
        <f>W119*H119</f>
        <v>0</v>
      </c>
      <c r="AR119" s="14" t="s">
        <v>153</v>
      </c>
      <c r="AT119" s="14" t="s">
        <v>148</v>
      </c>
      <c r="AU119" s="14" t="s">
        <v>81</v>
      </c>
      <c r="AY119" s="14" t="s">
        <v>146</v>
      </c>
      <c r="BE119" s="232">
        <f>IF(O119="základní",K119,0)</f>
        <v>0</v>
      </c>
      <c r="BF119" s="232">
        <f>IF(O119="snížená",K119,0)</f>
        <v>0</v>
      </c>
      <c r="BG119" s="232">
        <f>IF(O119="zákl. přenesená",K119,0)</f>
        <v>0</v>
      </c>
      <c r="BH119" s="232">
        <f>IF(O119="sníž. přenesená",K119,0)</f>
        <v>0</v>
      </c>
      <c r="BI119" s="232">
        <f>IF(O119="nulová",K119,0)</f>
        <v>0</v>
      </c>
      <c r="BJ119" s="14" t="s">
        <v>79</v>
      </c>
      <c r="BK119" s="232">
        <f>ROUND(P119*H119,2)</f>
        <v>0</v>
      </c>
      <c r="BL119" s="14" t="s">
        <v>153</v>
      </c>
      <c r="BM119" s="14" t="s">
        <v>195</v>
      </c>
    </row>
    <row r="120" s="12" customFormat="1">
      <c r="B120" s="233"/>
      <c r="C120" s="234"/>
      <c r="D120" s="235" t="s">
        <v>155</v>
      </c>
      <c r="E120" s="234"/>
      <c r="F120" s="237" t="s">
        <v>687</v>
      </c>
      <c r="G120" s="234"/>
      <c r="H120" s="238">
        <v>16281.1</v>
      </c>
      <c r="I120" s="239"/>
      <c r="J120" s="239"/>
      <c r="K120" s="234"/>
      <c r="L120" s="234"/>
      <c r="M120" s="240"/>
      <c r="N120" s="241"/>
      <c r="O120" s="242"/>
      <c r="P120" s="242"/>
      <c r="Q120" s="242"/>
      <c r="R120" s="242"/>
      <c r="S120" s="242"/>
      <c r="T120" s="242"/>
      <c r="U120" s="242"/>
      <c r="V120" s="242"/>
      <c r="W120" s="242"/>
      <c r="X120" s="243"/>
      <c r="AT120" s="244" t="s">
        <v>155</v>
      </c>
      <c r="AU120" s="244" t="s">
        <v>81</v>
      </c>
      <c r="AV120" s="12" t="s">
        <v>81</v>
      </c>
      <c r="AW120" s="12" t="s">
        <v>4</v>
      </c>
      <c r="AX120" s="12" t="s">
        <v>79</v>
      </c>
      <c r="AY120" s="244" t="s">
        <v>146</v>
      </c>
    </row>
    <row r="121" s="1" customFormat="1" ht="16.5" customHeight="1">
      <c r="B121" s="35"/>
      <c r="C121" s="220" t="s">
        <v>192</v>
      </c>
      <c r="D121" s="220" t="s">
        <v>148</v>
      </c>
      <c r="E121" s="221" t="s">
        <v>198</v>
      </c>
      <c r="F121" s="222" t="s">
        <v>199</v>
      </c>
      <c r="G121" s="223" t="s">
        <v>159</v>
      </c>
      <c r="H121" s="224">
        <v>1628.1099999999999</v>
      </c>
      <c r="I121" s="225"/>
      <c r="J121" s="225"/>
      <c r="K121" s="226">
        <f>ROUND(P121*H121,2)</f>
        <v>0</v>
      </c>
      <c r="L121" s="222" t="s">
        <v>152</v>
      </c>
      <c r="M121" s="40"/>
      <c r="N121" s="227" t="s">
        <v>1</v>
      </c>
      <c r="O121" s="228" t="s">
        <v>41</v>
      </c>
      <c r="P121" s="229">
        <f>I121+J121</f>
        <v>0</v>
      </c>
      <c r="Q121" s="229">
        <f>ROUND(I121*H121,2)</f>
        <v>0</v>
      </c>
      <c r="R121" s="229">
        <f>ROUND(J121*H121,2)</f>
        <v>0</v>
      </c>
      <c r="S121" s="76"/>
      <c r="T121" s="230">
        <f>S121*H121</f>
        <v>0</v>
      </c>
      <c r="U121" s="230">
        <v>0</v>
      </c>
      <c r="V121" s="230">
        <f>U121*H121</f>
        <v>0</v>
      </c>
      <c r="W121" s="230">
        <v>0</v>
      </c>
      <c r="X121" s="231">
        <f>W121*H121</f>
        <v>0</v>
      </c>
      <c r="AR121" s="14" t="s">
        <v>153</v>
      </c>
      <c r="AT121" s="14" t="s">
        <v>148</v>
      </c>
      <c r="AU121" s="14" t="s">
        <v>81</v>
      </c>
      <c r="AY121" s="14" t="s">
        <v>146</v>
      </c>
      <c r="BE121" s="232">
        <f>IF(O121="základní",K121,0)</f>
        <v>0</v>
      </c>
      <c r="BF121" s="232">
        <f>IF(O121="snížená",K121,0)</f>
        <v>0</v>
      </c>
      <c r="BG121" s="232">
        <f>IF(O121="zákl. přenesená",K121,0)</f>
        <v>0</v>
      </c>
      <c r="BH121" s="232">
        <f>IF(O121="sníž. přenesená",K121,0)</f>
        <v>0</v>
      </c>
      <c r="BI121" s="232">
        <f>IF(O121="nulová",K121,0)</f>
        <v>0</v>
      </c>
      <c r="BJ121" s="14" t="s">
        <v>79</v>
      </c>
      <c r="BK121" s="232">
        <f>ROUND(P121*H121,2)</f>
        <v>0</v>
      </c>
      <c r="BL121" s="14" t="s">
        <v>153</v>
      </c>
      <c r="BM121" s="14" t="s">
        <v>200</v>
      </c>
    </row>
    <row r="122" s="1" customFormat="1" ht="16.5" customHeight="1">
      <c r="B122" s="35"/>
      <c r="C122" s="220" t="s">
        <v>197</v>
      </c>
      <c r="D122" s="220" t="s">
        <v>148</v>
      </c>
      <c r="E122" s="221" t="s">
        <v>201</v>
      </c>
      <c r="F122" s="222" t="s">
        <v>202</v>
      </c>
      <c r="G122" s="223" t="s">
        <v>203</v>
      </c>
      <c r="H122" s="224">
        <v>3256.2199999999998</v>
      </c>
      <c r="I122" s="225"/>
      <c r="J122" s="225"/>
      <c r="K122" s="226">
        <f>ROUND(P122*H122,2)</f>
        <v>0</v>
      </c>
      <c r="L122" s="222" t="s">
        <v>152</v>
      </c>
      <c r="M122" s="40"/>
      <c r="N122" s="227" t="s">
        <v>1</v>
      </c>
      <c r="O122" s="228" t="s">
        <v>41</v>
      </c>
      <c r="P122" s="229">
        <f>I122+J122</f>
        <v>0</v>
      </c>
      <c r="Q122" s="229">
        <f>ROUND(I122*H122,2)</f>
        <v>0</v>
      </c>
      <c r="R122" s="229">
        <f>ROUND(J122*H122,2)</f>
        <v>0</v>
      </c>
      <c r="S122" s="76"/>
      <c r="T122" s="230">
        <f>S122*H122</f>
        <v>0</v>
      </c>
      <c r="U122" s="230">
        <v>0</v>
      </c>
      <c r="V122" s="230">
        <f>U122*H122</f>
        <v>0</v>
      </c>
      <c r="W122" s="230">
        <v>0</v>
      </c>
      <c r="X122" s="231">
        <f>W122*H122</f>
        <v>0</v>
      </c>
      <c r="AR122" s="14" t="s">
        <v>153</v>
      </c>
      <c r="AT122" s="14" t="s">
        <v>148</v>
      </c>
      <c r="AU122" s="14" t="s">
        <v>81</v>
      </c>
      <c r="AY122" s="14" t="s">
        <v>146</v>
      </c>
      <c r="BE122" s="232">
        <f>IF(O122="základní",K122,0)</f>
        <v>0</v>
      </c>
      <c r="BF122" s="232">
        <f>IF(O122="snížená",K122,0)</f>
        <v>0</v>
      </c>
      <c r="BG122" s="232">
        <f>IF(O122="zákl. přenesená",K122,0)</f>
        <v>0</v>
      </c>
      <c r="BH122" s="232">
        <f>IF(O122="sníž. přenesená",K122,0)</f>
        <v>0</v>
      </c>
      <c r="BI122" s="232">
        <f>IF(O122="nulová",K122,0)</f>
        <v>0</v>
      </c>
      <c r="BJ122" s="14" t="s">
        <v>79</v>
      </c>
      <c r="BK122" s="232">
        <f>ROUND(P122*H122,2)</f>
        <v>0</v>
      </c>
      <c r="BL122" s="14" t="s">
        <v>153</v>
      </c>
      <c r="BM122" s="14" t="s">
        <v>204</v>
      </c>
    </row>
    <row r="123" s="12" customFormat="1">
      <c r="B123" s="233"/>
      <c r="C123" s="234"/>
      <c r="D123" s="235" t="s">
        <v>155</v>
      </c>
      <c r="E123" s="234"/>
      <c r="F123" s="237" t="s">
        <v>688</v>
      </c>
      <c r="G123" s="234"/>
      <c r="H123" s="238">
        <v>3256.2199999999998</v>
      </c>
      <c r="I123" s="239"/>
      <c r="J123" s="239"/>
      <c r="K123" s="234"/>
      <c r="L123" s="234"/>
      <c r="M123" s="240"/>
      <c r="N123" s="241"/>
      <c r="O123" s="242"/>
      <c r="P123" s="242"/>
      <c r="Q123" s="242"/>
      <c r="R123" s="242"/>
      <c r="S123" s="242"/>
      <c r="T123" s="242"/>
      <c r="U123" s="242"/>
      <c r="V123" s="242"/>
      <c r="W123" s="242"/>
      <c r="X123" s="243"/>
      <c r="AT123" s="244" t="s">
        <v>155</v>
      </c>
      <c r="AU123" s="244" t="s">
        <v>81</v>
      </c>
      <c r="AV123" s="12" t="s">
        <v>81</v>
      </c>
      <c r="AW123" s="12" t="s">
        <v>4</v>
      </c>
      <c r="AX123" s="12" t="s">
        <v>79</v>
      </c>
      <c r="AY123" s="244" t="s">
        <v>146</v>
      </c>
    </row>
    <row r="124" s="1" customFormat="1" ht="16.5" customHeight="1">
      <c r="B124" s="35"/>
      <c r="C124" s="220" t="s">
        <v>76</v>
      </c>
      <c r="D124" s="220" t="s">
        <v>148</v>
      </c>
      <c r="E124" s="221" t="s">
        <v>207</v>
      </c>
      <c r="F124" s="222" t="s">
        <v>208</v>
      </c>
      <c r="G124" s="223" t="s">
        <v>151</v>
      </c>
      <c r="H124" s="224">
        <v>291</v>
      </c>
      <c r="I124" s="225"/>
      <c r="J124" s="225"/>
      <c r="K124" s="226">
        <f>ROUND(P124*H124,2)</f>
        <v>0</v>
      </c>
      <c r="L124" s="222" t="s">
        <v>152</v>
      </c>
      <c r="M124" s="40"/>
      <c r="N124" s="227" t="s">
        <v>1</v>
      </c>
      <c r="O124" s="228" t="s">
        <v>41</v>
      </c>
      <c r="P124" s="229">
        <f>I124+J124</f>
        <v>0</v>
      </c>
      <c r="Q124" s="229">
        <f>ROUND(I124*H124,2)</f>
        <v>0</v>
      </c>
      <c r="R124" s="229">
        <f>ROUND(J124*H124,2)</f>
        <v>0</v>
      </c>
      <c r="S124" s="76"/>
      <c r="T124" s="230">
        <f>S124*H124</f>
        <v>0</v>
      </c>
      <c r="U124" s="230">
        <v>0</v>
      </c>
      <c r="V124" s="230">
        <f>U124*H124</f>
        <v>0</v>
      </c>
      <c r="W124" s="230">
        <v>0</v>
      </c>
      <c r="X124" s="231">
        <f>W124*H124</f>
        <v>0</v>
      </c>
      <c r="AR124" s="14" t="s">
        <v>153</v>
      </c>
      <c r="AT124" s="14" t="s">
        <v>148</v>
      </c>
      <c r="AU124" s="14" t="s">
        <v>81</v>
      </c>
      <c r="AY124" s="14" t="s">
        <v>146</v>
      </c>
      <c r="BE124" s="232">
        <f>IF(O124="základní",K124,0)</f>
        <v>0</v>
      </c>
      <c r="BF124" s="232">
        <f>IF(O124="snížená",K124,0)</f>
        <v>0</v>
      </c>
      <c r="BG124" s="232">
        <f>IF(O124="zákl. přenesená",K124,0)</f>
        <v>0</v>
      </c>
      <c r="BH124" s="232">
        <f>IF(O124="sníž. přenesená",K124,0)</f>
        <v>0</v>
      </c>
      <c r="BI124" s="232">
        <f>IF(O124="nulová",K124,0)</f>
        <v>0</v>
      </c>
      <c r="BJ124" s="14" t="s">
        <v>79</v>
      </c>
      <c r="BK124" s="232">
        <f>ROUND(P124*H124,2)</f>
        <v>0</v>
      </c>
      <c r="BL124" s="14" t="s">
        <v>153</v>
      </c>
      <c r="BM124" s="14" t="s">
        <v>209</v>
      </c>
    </row>
    <row r="125" s="12" customFormat="1">
      <c r="B125" s="233"/>
      <c r="C125" s="234"/>
      <c r="D125" s="235" t="s">
        <v>155</v>
      </c>
      <c r="E125" s="236" t="s">
        <v>1</v>
      </c>
      <c r="F125" s="237" t="s">
        <v>689</v>
      </c>
      <c r="G125" s="234"/>
      <c r="H125" s="238">
        <v>291</v>
      </c>
      <c r="I125" s="239"/>
      <c r="J125" s="239"/>
      <c r="K125" s="234"/>
      <c r="L125" s="234"/>
      <c r="M125" s="240"/>
      <c r="N125" s="241"/>
      <c r="O125" s="242"/>
      <c r="P125" s="242"/>
      <c r="Q125" s="242"/>
      <c r="R125" s="242"/>
      <c r="S125" s="242"/>
      <c r="T125" s="242"/>
      <c r="U125" s="242"/>
      <c r="V125" s="242"/>
      <c r="W125" s="242"/>
      <c r="X125" s="243"/>
      <c r="AT125" s="244" t="s">
        <v>155</v>
      </c>
      <c r="AU125" s="244" t="s">
        <v>81</v>
      </c>
      <c r="AV125" s="12" t="s">
        <v>81</v>
      </c>
      <c r="AW125" s="12" t="s">
        <v>5</v>
      </c>
      <c r="AX125" s="12" t="s">
        <v>72</v>
      </c>
      <c r="AY125" s="244" t="s">
        <v>146</v>
      </c>
    </row>
    <row r="126" s="1" customFormat="1" ht="16.5" customHeight="1">
      <c r="B126" s="35"/>
      <c r="C126" s="245" t="s">
        <v>206</v>
      </c>
      <c r="D126" s="245" t="s">
        <v>212</v>
      </c>
      <c r="E126" s="246" t="s">
        <v>213</v>
      </c>
      <c r="F126" s="247" t="s">
        <v>214</v>
      </c>
      <c r="G126" s="248" t="s">
        <v>215</v>
      </c>
      <c r="H126" s="249">
        <v>4.3650000000000002</v>
      </c>
      <c r="I126" s="250"/>
      <c r="J126" s="251"/>
      <c r="K126" s="252">
        <f>ROUND(P126*H126,2)</f>
        <v>0</v>
      </c>
      <c r="L126" s="247" t="s">
        <v>152</v>
      </c>
      <c r="M126" s="253"/>
      <c r="N126" s="254" t="s">
        <v>1</v>
      </c>
      <c r="O126" s="228" t="s">
        <v>41</v>
      </c>
      <c r="P126" s="229">
        <f>I126+J126</f>
        <v>0</v>
      </c>
      <c r="Q126" s="229">
        <f>ROUND(I126*H126,2)</f>
        <v>0</v>
      </c>
      <c r="R126" s="229">
        <f>ROUND(J126*H126,2)</f>
        <v>0</v>
      </c>
      <c r="S126" s="76"/>
      <c r="T126" s="230">
        <f>S126*H126</f>
        <v>0</v>
      </c>
      <c r="U126" s="230">
        <v>0.001</v>
      </c>
      <c r="V126" s="230">
        <f>U126*H126</f>
        <v>0.004365</v>
      </c>
      <c r="W126" s="230">
        <v>0</v>
      </c>
      <c r="X126" s="231">
        <f>W126*H126</f>
        <v>0</v>
      </c>
      <c r="AR126" s="14" t="s">
        <v>192</v>
      </c>
      <c r="AT126" s="14" t="s">
        <v>212</v>
      </c>
      <c r="AU126" s="14" t="s">
        <v>81</v>
      </c>
      <c r="AY126" s="14" t="s">
        <v>146</v>
      </c>
      <c r="BE126" s="232">
        <f>IF(O126="základní",K126,0)</f>
        <v>0</v>
      </c>
      <c r="BF126" s="232">
        <f>IF(O126="snížená",K126,0)</f>
        <v>0</v>
      </c>
      <c r="BG126" s="232">
        <f>IF(O126="zákl. přenesená",K126,0)</f>
        <v>0</v>
      </c>
      <c r="BH126" s="232">
        <f>IF(O126="sníž. přenesená",K126,0)</f>
        <v>0</v>
      </c>
      <c r="BI126" s="232">
        <f>IF(O126="nulová",K126,0)</f>
        <v>0</v>
      </c>
      <c r="BJ126" s="14" t="s">
        <v>79</v>
      </c>
      <c r="BK126" s="232">
        <f>ROUND(P126*H126,2)</f>
        <v>0</v>
      </c>
      <c r="BL126" s="14" t="s">
        <v>153</v>
      </c>
      <c r="BM126" s="14" t="s">
        <v>216</v>
      </c>
    </row>
    <row r="127" s="12" customFormat="1">
      <c r="B127" s="233"/>
      <c r="C127" s="234"/>
      <c r="D127" s="235" t="s">
        <v>155</v>
      </c>
      <c r="E127" s="234"/>
      <c r="F127" s="237" t="s">
        <v>690</v>
      </c>
      <c r="G127" s="234"/>
      <c r="H127" s="238">
        <v>4.3650000000000002</v>
      </c>
      <c r="I127" s="239"/>
      <c r="J127" s="239"/>
      <c r="K127" s="234"/>
      <c r="L127" s="234"/>
      <c r="M127" s="240"/>
      <c r="N127" s="241"/>
      <c r="O127" s="242"/>
      <c r="P127" s="242"/>
      <c r="Q127" s="242"/>
      <c r="R127" s="242"/>
      <c r="S127" s="242"/>
      <c r="T127" s="242"/>
      <c r="U127" s="242"/>
      <c r="V127" s="242"/>
      <c r="W127" s="242"/>
      <c r="X127" s="243"/>
      <c r="AT127" s="244" t="s">
        <v>155</v>
      </c>
      <c r="AU127" s="244" t="s">
        <v>81</v>
      </c>
      <c r="AV127" s="12" t="s">
        <v>81</v>
      </c>
      <c r="AW127" s="12" t="s">
        <v>4</v>
      </c>
      <c r="AX127" s="12" t="s">
        <v>79</v>
      </c>
      <c r="AY127" s="244" t="s">
        <v>146</v>
      </c>
    </row>
    <row r="128" s="1" customFormat="1" ht="16.5" customHeight="1">
      <c r="B128" s="35"/>
      <c r="C128" s="220" t="s">
        <v>211</v>
      </c>
      <c r="D128" s="220" t="s">
        <v>148</v>
      </c>
      <c r="E128" s="221" t="s">
        <v>219</v>
      </c>
      <c r="F128" s="222" t="s">
        <v>220</v>
      </c>
      <c r="G128" s="223" t="s">
        <v>151</v>
      </c>
      <c r="H128" s="224">
        <v>291</v>
      </c>
      <c r="I128" s="225"/>
      <c r="J128" s="225"/>
      <c r="K128" s="226">
        <f>ROUND(P128*H128,2)</f>
        <v>0</v>
      </c>
      <c r="L128" s="222" t="s">
        <v>152</v>
      </c>
      <c r="M128" s="40"/>
      <c r="N128" s="227" t="s">
        <v>1</v>
      </c>
      <c r="O128" s="228" t="s">
        <v>41</v>
      </c>
      <c r="P128" s="229">
        <f>I128+J128</f>
        <v>0</v>
      </c>
      <c r="Q128" s="229">
        <f>ROUND(I128*H128,2)</f>
        <v>0</v>
      </c>
      <c r="R128" s="229">
        <f>ROUND(J128*H128,2)</f>
        <v>0</v>
      </c>
      <c r="S128" s="76"/>
      <c r="T128" s="230">
        <f>S128*H128</f>
        <v>0</v>
      </c>
      <c r="U128" s="230">
        <v>0</v>
      </c>
      <c r="V128" s="230">
        <f>U128*H128</f>
        <v>0</v>
      </c>
      <c r="W128" s="230">
        <v>0</v>
      </c>
      <c r="X128" s="231">
        <f>W128*H128</f>
        <v>0</v>
      </c>
      <c r="AR128" s="14" t="s">
        <v>153</v>
      </c>
      <c r="AT128" s="14" t="s">
        <v>148</v>
      </c>
      <c r="AU128" s="14" t="s">
        <v>81</v>
      </c>
      <c r="AY128" s="14" t="s">
        <v>146</v>
      </c>
      <c r="BE128" s="232">
        <f>IF(O128="základní",K128,0)</f>
        <v>0</v>
      </c>
      <c r="BF128" s="232">
        <f>IF(O128="snížená",K128,0)</f>
        <v>0</v>
      </c>
      <c r="BG128" s="232">
        <f>IF(O128="zákl. přenesená",K128,0)</f>
        <v>0</v>
      </c>
      <c r="BH128" s="232">
        <f>IF(O128="sníž. přenesená",K128,0)</f>
        <v>0</v>
      </c>
      <c r="BI128" s="232">
        <f>IF(O128="nulová",K128,0)</f>
        <v>0</v>
      </c>
      <c r="BJ128" s="14" t="s">
        <v>79</v>
      </c>
      <c r="BK128" s="232">
        <f>ROUND(P128*H128,2)</f>
        <v>0</v>
      </c>
      <c r="BL128" s="14" t="s">
        <v>153</v>
      </c>
      <c r="BM128" s="14" t="s">
        <v>221</v>
      </c>
    </row>
    <row r="129" s="12" customFormat="1">
      <c r="B129" s="233"/>
      <c r="C129" s="234"/>
      <c r="D129" s="235" t="s">
        <v>155</v>
      </c>
      <c r="E129" s="236" t="s">
        <v>1</v>
      </c>
      <c r="F129" s="237" t="s">
        <v>689</v>
      </c>
      <c r="G129" s="234"/>
      <c r="H129" s="238">
        <v>291</v>
      </c>
      <c r="I129" s="239"/>
      <c r="J129" s="239"/>
      <c r="K129" s="234"/>
      <c r="L129" s="234"/>
      <c r="M129" s="240"/>
      <c r="N129" s="241"/>
      <c r="O129" s="242"/>
      <c r="P129" s="242"/>
      <c r="Q129" s="242"/>
      <c r="R129" s="242"/>
      <c r="S129" s="242"/>
      <c r="T129" s="242"/>
      <c r="U129" s="242"/>
      <c r="V129" s="242"/>
      <c r="W129" s="242"/>
      <c r="X129" s="243"/>
      <c r="AT129" s="244" t="s">
        <v>155</v>
      </c>
      <c r="AU129" s="244" t="s">
        <v>81</v>
      </c>
      <c r="AV129" s="12" t="s">
        <v>81</v>
      </c>
      <c r="AW129" s="12" t="s">
        <v>5</v>
      </c>
      <c r="AX129" s="12" t="s">
        <v>72</v>
      </c>
      <c r="AY129" s="244" t="s">
        <v>146</v>
      </c>
    </row>
    <row r="130" s="1" customFormat="1" ht="16.5" customHeight="1">
      <c r="B130" s="35"/>
      <c r="C130" s="220" t="s">
        <v>218</v>
      </c>
      <c r="D130" s="220" t="s">
        <v>148</v>
      </c>
      <c r="E130" s="221" t="s">
        <v>223</v>
      </c>
      <c r="F130" s="222" t="s">
        <v>224</v>
      </c>
      <c r="G130" s="223" t="s">
        <v>151</v>
      </c>
      <c r="H130" s="224">
        <v>1994</v>
      </c>
      <c r="I130" s="225"/>
      <c r="J130" s="225"/>
      <c r="K130" s="226">
        <f>ROUND(P130*H130,2)</f>
        <v>0</v>
      </c>
      <c r="L130" s="222" t="s">
        <v>152</v>
      </c>
      <c r="M130" s="40"/>
      <c r="N130" s="227" t="s">
        <v>1</v>
      </c>
      <c r="O130" s="228" t="s">
        <v>41</v>
      </c>
      <c r="P130" s="229">
        <f>I130+J130</f>
        <v>0</v>
      </c>
      <c r="Q130" s="229">
        <f>ROUND(I130*H130,2)</f>
        <v>0</v>
      </c>
      <c r="R130" s="229">
        <f>ROUND(J130*H130,2)</f>
        <v>0</v>
      </c>
      <c r="S130" s="76"/>
      <c r="T130" s="230">
        <f>S130*H130</f>
        <v>0</v>
      </c>
      <c r="U130" s="230">
        <v>0</v>
      </c>
      <c r="V130" s="230">
        <f>U130*H130</f>
        <v>0</v>
      </c>
      <c r="W130" s="230">
        <v>0</v>
      </c>
      <c r="X130" s="231">
        <f>W130*H130</f>
        <v>0</v>
      </c>
      <c r="AR130" s="14" t="s">
        <v>153</v>
      </c>
      <c r="AT130" s="14" t="s">
        <v>148</v>
      </c>
      <c r="AU130" s="14" t="s">
        <v>81</v>
      </c>
      <c r="AY130" s="14" t="s">
        <v>146</v>
      </c>
      <c r="BE130" s="232">
        <f>IF(O130="základní",K130,0)</f>
        <v>0</v>
      </c>
      <c r="BF130" s="232">
        <f>IF(O130="snížená",K130,0)</f>
        <v>0</v>
      </c>
      <c r="BG130" s="232">
        <f>IF(O130="zákl. přenesená",K130,0)</f>
        <v>0</v>
      </c>
      <c r="BH130" s="232">
        <f>IF(O130="sníž. přenesená",K130,0)</f>
        <v>0</v>
      </c>
      <c r="BI130" s="232">
        <f>IF(O130="nulová",K130,0)</f>
        <v>0</v>
      </c>
      <c r="BJ130" s="14" t="s">
        <v>79</v>
      </c>
      <c r="BK130" s="232">
        <f>ROUND(P130*H130,2)</f>
        <v>0</v>
      </c>
      <c r="BL130" s="14" t="s">
        <v>153</v>
      </c>
      <c r="BM130" s="14" t="s">
        <v>225</v>
      </c>
    </row>
    <row r="131" s="12" customFormat="1">
      <c r="B131" s="233"/>
      <c r="C131" s="234"/>
      <c r="D131" s="235" t="s">
        <v>155</v>
      </c>
      <c r="E131" s="236" t="s">
        <v>1</v>
      </c>
      <c r="F131" s="237" t="s">
        <v>691</v>
      </c>
      <c r="G131" s="234"/>
      <c r="H131" s="238">
        <v>1445</v>
      </c>
      <c r="I131" s="239"/>
      <c r="J131" s="239"/>
      <c r="K131" s="234"/>
      <c r="L131" s="234"/>
      <c r="M131" s="240"/>
      <c r="N131" s="241"/>
      <c r="O131" s="242"/>
      <c r="P131" s="242"/>
      <c r="Q131" s="242"/>
      <c r="R131" s="242"/>
      <c r="S131" s="242"/>
      <c r="T131" s="242"/>
      <c r="U131" s="242"/>
      <c r="V131" s="242"/>
      <c r="W131" s="242"/>
      <c r="X131" s="243"/>
      <c r="AT131" s="244" t="s">
        <v>155</v>
      </c>
      <c r="AU131" s="244" t="s">
        <v>81</v>
      </c>
      <c r="AV131" s="12" t="s">
        <v>81</v>
      </c>
      <c r="AW131" s="12" t="s">
        <v>5</v>
      </c>
      <c r="AX131" s="12" t="s">
        <v>72</v>
      </c>
      <c r="AY131" s="244" t="s">
        <v>146</v>
      </c>
    </row>
    <row r="132" s="12" customFormat="1">
      <c r="B132" s="233"/>
      <c r="C132" s="234"/>
      <c r="D132" s="235" t="s">
        <v>155</v>
      </c>
      <c r="E132" s="236" t="s">
        <v>1</v>
      </c>
      <c r="F132" s="237" t="s">
        <v>692</v>
      </c>
      <c r="G132" s="234"/>
      <c r="H132" s="238">
        <v>101</v>
      </c>
      <c r="I132" s="239"/>
      <c r="J132" s="239"/>
      <c r="K132" s="234"/>
      <c r="L132" s="234"/>
      <c r="M132" s="240"/>
      <c r="N132" s="241"/>
      <c r="O132" s="242"/>
      <c r="P132" s="242"/>
      <c r="Q132" s="242"/>
      <c r="R132" s="242"/>
      <c r="S132" s="242"/>
      <c r="T132" s="242"/>
      <c r="U132" s="242"/>
      <c r="V132" s="242"/>
      <c r="W132" s="242"/>
      <c r="X132" s="243"/>
      <c r="AT132" s="244" t="s">
        <v>155</v>
      </c>
      <c r="AU132" s="244" t="s">
        <v>81</v>
      </c>
      <c r="AV132" s="12" t="s">
        <v>81</v>
      </c>
      <c r="AW132" s="12" t="s">
        <v>5</v>
      </c>
      <c r="AX132" s="12" t="s">
        <v>72</v>
      </c>
      <c r="AY132" s="244" t="s">
        <v>146</v>
      </c>
    </row>
    <row r="133" s="12" customFormat="1">
      <c r="B133" s="233"/>
      <c r="C133" s="234"/>
      <c r="D133" s="235" t="s">
        <v>155</v>
      </c>
      <c r="E133" s="236" t="s">
        <v>1</v>
      </c>
      <c r="F133" s="237" t="s">
        <v>693</v>
      </c>
      <c r="G133" s="234"/>
      <c r="H133" s="238">
        <v>100</v>
      </c>
      <c r="I133" s="239"/>
      <c r="J133" s="239"/>
      <c r="K133" s="234"/>
      <c r="L133" s="234"/>
      <c r="M133" s="240"/>
      <c r="N133" s="241"/>
      <c r="O133" s="242"/>
      <c r="P133" s="242"/>
      <c r="Q133" s="242"/>
      <c r="R133" s="242"/>
      <c r="S133" s="242"/>
      <c r="T133" s="242"/>
      <c r="U133" s="242"/>
      <c r="V133" s="242"/>
      <c r="W133" s="242"/>
      <c r="X133" s="243"/>
      <c r="AT133" s="244" t="s">
        <v>155</v>
      </c>
      <c r="AU133" s="244" t="s">
        <v>81</v>
      </c>
      <c r="AV133" s="12" t="s">
        <v>81</v>
      </c>
      <c r="AW133" s="12" t="s">
        <v>5</v>
      </c>
      <c r="AX133" s="12" t="s">
        <v>72</v>
      </c>
      <c r="AY133" s="244" t="s">
        <v>146</v>
      </c>
    </row>
    <row r="134" s="12" customFormat="1">
      <c r="B134" s="233"/>
      <c r="C134" s="234"/>
      <c r="D134" s="235" t="s">
        <v>155</v>
      </c>
      <c r="E134" s="236" t="s">
        <v>1</v>
      </c>
      <c r="F134" s="237" t="s">
        <v>694</v>
      </c>
      <c r="G134" s="234"/>
      <c r="H134" s="238">
        <v>335</v>
      </c>
      <c r="I134" s="239"/>
      <c r="J134" s="239"/>
      <c r="K134" s="234"/>
      <c r="L134" s="234"/>
      <c r="M134" s="240"/>
      <c r="N134" s="241"/>
      <c r="O134" s="242"/>
      <c r="P134" s="242"/>
      <c r="Q134" s="242"/>
      <c r="R134" s="242"/>
      <c r="S134" s="242"/>
      <c r="T134" s="242"/>
      <c r="U134" s="242"/>
      <c r="V134" s="242"/>
      <c r="W134" s="242"/>
      <c r="X134" s="243"/>
      <c r="AT134" s="244" t="s">
        <v>155</v>
      </c>
      <c r="AU134" s="244" t="s">
        <v>81</v>
      </c>
      <c r="AV134" s="12" t="s">
        <v>81</v>
      </c>
      <c r="AW134" s="12" t="s">
        <v>5</v>
      </c>
      <c r="AX134" s="12" t="s">
        <v>72</v>
      </c>
      <c r="AY134" s="244" t="s">
        <v>146</v>
      </c>
    </row>
    <row r="135" s="12" customFormat="1">
      <c r="B135" s="233"/>
      <c r="C135" s="234"/>
      <c r="D135" s="235" t="s">
        <v>155</v>
      </c>
      <c r="E135" s="236" t="s">
        <v>1</v>
      </c>
      <c r="F135" s="237" t="s">
        <v>695</v>
      </c>
      <c r="G135" s="234"/>
      <c r="H135" s="238">
        <v>13</v>
      </c>
      <c r="I135" s="239"/>
      <c r="J135" s="239"/>
      <c r="K135" s="234"/>
      <c r="L135" s="234"/>
      <c r="M135" s="240"/>
      <c r="N135" s="241"/>
      <c r="O135" s="242"/>
      <c r="P135" s="242"/>
      <c r="Q135" s="242"/>
      <c r="R135" s="242"/>
      <c r="S135" s="242"/>
      <c r="T135" s="242"/>
      <c r="U135" s="242"/>
      <c r="V135" s="242"/>
      <c r="W135" s="242"/>
      <c r="X135" s="243"/>
      <c r="AT135" s="244" t="s">
        <v>155</v>
      </c>
      <c r="AU135" s="244" t="s">
        <v>81</v>
      </c>
      <c r="AV135" s="12" t="s">
        <v>81</v>
      </c>
      <c r="AW135" s="12" t="s">
        <v>5</v>
      </c>
      <c r="AX135" s="12" t="s">
        <v>72</v>
      </c>
      <c r="AY135" s="244" t="s">
        <v>146</v>
      </c>
    </row>
    <row r="136" s="1" customFormat="1" ht="16.5" customHeight="1">
      <c r="B136" s="35"/>
      <c r="C136" s="220" t="s">
        <v>222</v>
      </c>
      <c r="D136" s="220" t="s">
        <v>148</v>
      </c>
      <c r="E136" s="221" t="s">
        <v>230</v>
      </c>
      <c r="F136" s="222" t="s">
        <v>231</v>
      </c>
      <c r="G136" s="223" t="s">
        <v>151</v>
      </c>
      <c r="H136" s="224">
        <v>291</v>
      </c>
      <c r="I136" s="225"/>
      <c r="J136" s="225"/>
      <c r="K136" s="226">
        <f>ROUND(P136*H136,2)</f>
        <v>0</v>
      </c>
      <c r="L136" s="222" t="s">
        <v>152</v>
      </c>
      <c r="M136" s="40"/>
      <c r="N136" s="227" t="s">
        <v>1</v>
      </c>
      <c r="O136" s="228" t="s">
        <v>41</v>
      </c>
      <c r="P136" s="229">
        <f>I136+J136</f>
        <v>0</v>
      </c>
      <c r="Q136" s="229">
        <f>ROUND(I136*H136,2)</f>
        <v>0</v>
      </c>
      <c r="R136" s="229">
        <f>ROUND(J136*H136,2)</f>
        <v>0</v>
      </c>
      <c r="S136" s="76"/>
      <c r="T136" s="230">
        <f>S136*H136</f>
        <v>0</v>
      </c>
      <c r="U136" s="230">
        <v>0</v>
      </c>
      <c r="V136" s="230">
        <f>U136*H136</f>
        <v>0</v>
      </c>
      <c r="W136" s="230">
        <v>0</v>
      </c>
      <c r="X136" s="231">
        <f>W136*H136</f>
        <v>0</v>
      </c>
      <c r="AR136" s="14" t="s">
        <v>153</v>
      </c>
      <c r="AT136" s="14" t="s">
        <v>148</v>
      </c>
      <c r="AU136" s="14" t="s">
        <v>81</v>
      </c>
      <c r="AY136" s="14" t="s">
        <v>146</v>
      </c>
      <c r="BE136" s="232">
        <f>IF(O136="základní",K136,0)</f>
        <v>0</v>
      </c>
      <c r="BF136" s="232">
        <f>IF(O136="snížená",K136,0)</f>
        <v>0</v>
      </c>
      <c r="BG136" s="232">
        <f>IF(O136="zákl. přenesená",K136,0)</f>
        <v>0</v>
      </c>
      <c r="BH136" s="232">
        <f>IF(O136="sníž. přenesená",K136,0)</f>
        <v>0</v>
      </c>
      <c r="BI136" s="232">
        <f>IF(O136="nulová",K136,0)</f>
        <v>0</v>
      </c>
      <c r="BJ136" s="14" t="s">
        <v>79</v>
      </c>
      <c r="BK136" s="232">
        <f>ROUND(P136*H136,2)</f>
        <v>0</v>
      </c>
      <c r="BL136" s="14" t="s">
        <v>153</v>
      </c>
      <c r="BM136" s="14" t="s">
        <v>696</v>
      </c>
    </row>
    <row r="137" s="12" customFormat="1">
      <c r="B137" s="233"/>
      <c r="C137" s="234"/>
      <c r="D137" s="235" t="s">
        <v>155</v>
      </c>
      <c r="E137" s="236" t="s">
        <v>1</v>
      </c>
      <c r="F137" s="237" t="s">
        <v>689</v>
      </c>
      <c r="G137" s="234"/>
      <c r="H137" s="238">
        <v>291</v>
      </c>
      <c r="I137" s="239"/>
      <c r="J137" s="239"/>
      <c r="K137" s="234"/>
      <c r="L137" s="234"/>
      <c r="M137" s="240"/>
      <c r="N137" s="241"/>
      <c r="O137" s="242"/>
      <c r="P137" s="242"/>
      <c r="Q137" s="242"/>
      <c r="R137" s="242"/>
      <c r="S137" s="242"/>
      <c r="T137" s="242"/>
      <c r="U137" s="242"/>
      <c r="V137" s="242"/>
      <c r="W137" s="242"/>
      <c r="X137" s="243"/>
      <c r="AT137" s="244" t="s">
        <v>155</v>
      </c>
      <c r="AU137" s="244" t="s">
        <v>81</v>
      </c>
      <c r="AV137" s="12" t="s">
        <v>81</v>
      </c>
      <c r="AW137" s="12" t="s">
        <v>5</v>
      </c>
      <c r="AX137" s="12" t="s">
        <v>79</v>
      </c>
      <c r="AY137" s="244" t="s">
        <v>146</v>
      </c>
    </row>
    <row r="138" s="1" customFormat="1" ht="16.5" customHeight="1">
      <c r="B138" s="35"/>
      <c r="C138" s="245" t="s">
        <v>9</v>
      </c>
      <c r="D138" s="245" t="s">
        <v>212</v>
      </c>
      <c r="E138" s="246" t="s">
        <v>234</v>
      </c>
      <c r="F138" s="247" t="s">
        <v>235</v>
      </c>
      <c r="G138" s="248" t="s">
        <v>159</v>
      </c>
      <c r="H138" s="249">
        <v>43.649999999999999</v>
      </c>
      <c r="I138" s="250"/>
      <c r="J138" s="251"/>
      <c r="K138" s="252">
        <f>ROUND(P138*H138,2)</f>
        <v>0</v>
      </c>
      <c r="L138" s="247" t="s">
        <v>152</v>
      </c>
      <c r="M138" s="253"/>
      <c r="N138" s="254" t="s">
        <v>1</v>
      </c>
      <c r="O138" s="228" t="s">
        <v>41</v>
      </c>
      <c r="P138" s="229">
        <f>I138+J138</f>
        <v>0</v>
      </c>
      <c r="Q138" s="229">
        <f>ROUND(I138*H138,2)</f>
        <v>0</v>
      </c>
      <c r="R138" s="229">
        <f>ROUND(J138*H138,2)</f>
        <v>0</v>
      </c>
      <c r="S138" s="76"/>
      <c r="T138" s="230">
        <f>S138*H138</f>
        <v>0</v>
      </c>
      <c r="U138" s="230">
        <v>0.22</v>
      </c>
      <c r="V138" s="230">
        <f>U138*H138</f>
        <v>9.6029999999999998</v>
      </c>
      <c r="W138" s="230">
        <v>0</v>
      </c>
      <c r="X138" s="231">
        <f>W138*H138</f>
        <v>0</v>
      </c>
      <c r="AR138" s="14" t="s">
        <v>192</v>
      </c>
      <c r="AT138" s="14" t="s">
        <v>212</v>
      </c>
      <c r="AU138" s="14" t="s">
        <v>81</v>
      </c>
      <c r="AY138" s="14" t="s">
        <v>146</v>
      </c>
      <c r="BE138" s="232">
        <f>IF(O138="základní",K138,0)</f>
        <v>0</v>
      </c>
      <c r="BF138" s="232">
        <f>IF(O138="snížená",K138,0)</f>
        <v>0</v>
      </c>
      <c r="BG138" s="232">
        <f>IF(O138="zákl. přenesená",K138,0)</f>
        <v>0</v>
      </c>
      <c r="BH138" s="232">
        <f>IF(O138="sníž. přenesená",K138,0)</f>
        <v>0</v>
      </c>
      <c r="BI138" s="232">
        <f>IF(O138="nulová",K138,0)</f>
        <v>0</v>
      </c>
      <c r="BJ138" s="14" t="s">
        <v>79</v>
      </c>
      <c r="BK138" s="232">
        <f>ROUND(P138*H138,2)</f>
        <v>0</v>
      </c>
      <c r="BL138" s="14" t="s">
        <v>153</v>
      </c>
      <c r="BM138" s="14" t="s">
        <v>697</v>
      </c>
    </row>
    <row r="139" s="12" customFormat="1">
      <c r="B139" s="233"/>
      <c r="C139" s="234"/>
      <c r="D139" s="235" t="s">
        <v>155</v>
      </c>
      <c r="E139" s="234"/>
      <c r="F139" s="237" t="s">
        <v>698</v>
      </c>
      <c r="G139" s="234"/>
      <c r="H139" s="238">
        <v>43.649999999999999</v>
      </c>
      <c r="I139" s="239"/>
      <c r="J139" s="239"/>
      <c r="K139" s="234"/>
      <c r="L139" s="234"/>
      <c r="M139" s="240"/>
      <c r="N139" s="241"/>
      <c r="O139" s="242"/>
      <c r="P139" s="242"/>
      <c r="Q139" s="242"/>
      <c r="R139" s="242"/>
      <c r="S139" s="242"/>
      <c r="T139" s="242"/>
      <c r="U139" s="242"/>
      <c r="V139" s="242"/>
      <c r="W139" s="242"/>
      <c r="X139" s="243"/>
      <c r="AT139" s="244" t="s">
        <v>155</v>
      </c>
      <c r="AU139" s="244" t="s">
        <v>81</v>
      </c>
      <c r="AV139" s="12" t="s">
        <v>81</v>
      </c>
      <c r="AW139" s="12" t="s">
        <v>4</v>
      </c>
      <c r="AX139" s="12" t="s">
        <v>79</v>
      </c>
      <c r="AY139" s="244" t="s">
        <v>146</v>
      </c>
    </row>
    <row r="140" s="11" customFormat="1" ht="22.8" customHeight="1">
      <c r="B140" s="203"/>
      <c r="C140" s="204"/>
      <c r="D140" s="205" t="s">
        <v>71</v>
      </c>
      <c r="E140" s="218" t="s">
        <v>81</v>
      </c>
      <c r="F140" s="218" t="s">
        <v>238</v>
      </c>
      <c r="G140" s="204"/>
      <c r="H140" s="204"/>
      <c r="I140" s="207"/>
      <c r="J140" s="207"/>
      <c r="K140" s="219">
        <f>BK140</f>
        <v>0</v>
      </c>
      <c r="L140" s="204"/>
      <c r="M140" s="209"/>
      <c r="N140" s="210"/>
      <c r="O140" s="211"/>
      <c r="P140" s="211"/>
      <c r="Q140" s="212">
        <f>SUM(Q141:Q150)</f>
        <v>0</v>
      </c>
      <c r="R140" s="212">
        <f>SUM(R141:R150)</f>
        <v>0</v>
      </c>
      <c r="S140" s="211"/>
      <c r="T140" s="213">
        <f>SUM(T141:T150)</f>
        <v>0</v>
      </c>
      <c r="U140" s="211"/>
      <c r="V140" s="213">
        <f>SUM(V141:V150)</f>
        <v>75.884948399999999</v>
      </c>
      <c r="W140" s="211"/>
      <c r="X140" s="214">
        <f>SUM(X141:X150)</f>
        <v>0</v>
      </c>
      <c r="AR140" s="215" t="s">
        <v>79</v>
      </c>
      <c r="AT140" s="216" t="s">
        <v>71</v>
      </c>
      <c r="AU140" s="216" t="s">
        <v>79</v>
      </c>
      <c r="AY140" s="215" t="s">
        <v>146</v>
      </c>
      <c r="BK140" s="217">
        <f>SUM(BK141:BK150)</f>
        <v>0</v>
      </c>
    </row>
    <row r="141" s="1" customFormat="1" ht="16.5" customHeight="1">
      <c r="B141" s="35"/>
      <c r="C141" s="220" t="s">
        <v>233</v>
      </c>
      <c r="D141" s="220" t="s">
        <v>148</v>
      </c>
      <c r="E141" s="221" t="s">
        <v>240</v>
      </c>
      <c r="F141" s="222" t="s">
        <v>241</v>
      </c>
      <c r="G141" s="223" t="s">
        <v>159</v>
      </c>
      <c r="H141" s="224">
        <v>36.899999999999999</v>
      </c>
      <c r="I141" s="225"/>
      <c r="J141" s="225"/>
      <c r="K141" s="226">
        <f>ROUND(P141*H141,2)</f>
        <v>0</v>
      </c>
      <c r="L141" s="222" t="s">
        <v>152</v>
      </c>
      <c r="M141" s="40"/>
      <c r="N141" s="227" t="s">
        <v>1</v>
      </c>
      <c r="O141" s="228" t="s">
        <v>41</v>
      </c>
      <c r="P141" s="229">
        <f>I141+J141</f>
        <v>0</v>
      </c>
      <c r="Q141" s="229">
        <f>ROUND(I141*H141,2)</f>
        <v>0</v>
      </c>
      <c r="R141" s="229">
        <f>ROUND(J141*H141,2)</f>
        <v>0</v>
      </c>
      <c r="S141" s="76"/>
      <c r="T141" s="230">
        <f>S141*H141</f>
        <v>0</v>
      </c>
      <c r="U141" s="230">
        <v>1.665</v>
      </c>
      <c r="V141" s="230">
        <f>U141*H141</f>
        <v>61.438499999999998</v>
      </c>
      <c r="W141" s="230">
        <v>0</v>
      </c>
      <c r="X141" s="231">
        <f>W141*H141</f>
        <v>0</v>
      </c>
      <c r="AR141" s="14" t="s">
        <v>153</v>
      </c>
      <c r="AT141" s="14" t="s">
        <v>148</v>
      </c>
      <c r="AU141" s="14" t="s">
        <v>81</v>
      </c>
      <c r="AY141" s="14" t="s">
        <v>146</v>
      </c>
      <c r="BE141" s="232">
        <f>IF(O141="základní",K141,0)</f>
        <v>0</v>
      </c>
      <c r="BF141" s="232">
        <f>IF(O141="snížená",K141,0)</f>
        <v>0</v>
      </c>
      <c r="BG141" s="232">
        <f>IF(O141="zákl. přenesená",K141,0)</f>
        <v>0</v>
      </c>
      <c r="BH141" s="232">
        <f>IF(O141="sníž. přenesená",K141,0)</f>
        <v>0</v>
      </c>
      <c r="BI141" s="232">
        <f>IF(O141="nulová",K141,0)</f>
        <v>0</v>
      </c>
      <c r="BJ141" s="14" t="s">
        <v>79</v>
      </c>
      <c r="BK141" s="232">
        <f>ROUND(P141*H141,2)</f>
        <v>0</v>
      </c>
      <c r="BL141" s="14" t="s">
        <v>153</v>
      </c>
      <c r="BM141" s="14" t="s">
        <v>242</v>
      </c>
    </row>
    <row r="142" s="12" customFormat="1">
      <c r="B142" s="233"/>
      <c r="C142" s="234"/>
      <c r="D142" s="235" t="s">
        <v>155</v>
      </c>
      <c r="E142" s="236" t="s">
        <v>1</v>
      </c>
      <c r="F142" s="237" t="s">
        <v>699</v>
      </c>
      <c r="G142" s="234"/>
      <c r="H142" s="238">
        <v>36.899999999999999</v>
      </c>
      <c r="I142" s="239"/>
      <c r="J142" s="239"/>
      <c r="K142" s="234"/>
      <c r="L142" s="234"/>
      <c r="M142" s="240"/>
      <c r="N142" s="241"/>
      <c r="O142" s="242"/>
      <c r="P142" s="242"/>
      <c r="Q142" s="242"/>
      <c r="R142" s="242"/>
      <c r="S142" s="242"/>
      <c r="T142" s="242"/>
      <c r="U142" s="242"/>
      <c r="V142" s="242"/>
      <c r="W142" s="242"/>
      <c r="X142" s="243"/>
      <c r="AT142" s="244" t="s">
        <v>155</v>
      </c>
      <c r="AU142" s="244" t="s">
        <v>81</v>
      </c>
      <c r="AV142" s="12" t="s">
        <v>81</v>
      </c>
      <c r="AW142" s="12" t="s">
        <v>5</v>
      </c>
      <c r="AX142" s="12" t="s">
        <v>79</v>
      </c>
      <c r="AY142" s="244" t="s">
        <v>146</v>
      </c>
    </row>
    <row r="143" s="1" customFormat="1" ht="16.5" customHeight="1">
      <c r="B143" s="35"/>
      <c r="C143" s="220" t="s">
        <v>239</v>
      </c>
      <c r="D143" s="220" t="s">
        <v>148</v>
      </c>
      <c r="E143" s="221" t="s">
        <v>245</v>
      </c>
      <c r="F143" s="222" t="s">
        <v>246</v>
      </c>
      <c r="G143" s="223" t="s">
        <v>151</v>
      </c>
      <c r="H143" s="224">
        <v>324.72000000000003</v>
      </c>
      <c r="I143" s="225"/>
      <c r="J143" s="225"/>
      <c r="K143" s="226">
        <f>ROUND(P143*H143,2)</f>
        <v>0</v>
      </c>
      <c r="L143" s="222" t="s">
        <v>152</v>
      </c>
      <c r="M143" s="40"/>
      <c r="N143" s="227" t="s">
        <v>1</v>
      </c>
      <c r="O143" s="228" t="s">
        <v>41</v>
      </c>
      <c r="P143" s="229">
        <f>I143+J143</f>
        <v>0</v>
      </c>
      <c r="Q143" s="229">
        <f>ROUND(I143*H143,2)</f>
        <v>0</v>
      </c>
      <c r="R143" s="229">
        <f>ROUND(J143*H143,2)</f>
        <v>0</v>
      </c>
      <c r="S143" s="76"/>
      <c r="T143" s="230">
        <f>S143*H143</f>
        <v>0</v>
      </c>
      <c r="U143" s="230">
        <v>0.00017000000000000001</v>
      </c>
      <c r="V143" s="230">
        <f>U143*H143</f>
        <v>0.055202400000000006</v>
      </c>
      <c r="W143" s="230">
        <v>0</v>
      </c>
      <c r="X143" s="231">
        <f>W143*H143</f>
        <v>0</v>
      </c>
      <c r="AR143" s="14" t="s">
        <v>153</v>
      </c>
      <c r="AT143" s="14" t="s">
        <v>148</v>
      </c>
      <c r="AU143" s="14" t="s">
        <v>81</v>
      </c>
      <c r="AY143" s="14" t="s">
        <v>146</v>
      </c>
      <c r="BE143" s="232">
        <f>IF(O143="základní",K143,0)</f>
        <v>0</v>
      </c>
      <c r="BF143" s="232">
        <f>IF(O143="snížená",K143,0)</f>
        <v>0</v>
      </c>
      <c r="BG143" s="232">
        <f>IF(O143="zákl. přenesená",K143,0)</f>
        <v>0</v>
      </c>
      <c r="BH143" s="232">
        <f>IF(O143="sníž. přenesená",K143,0)</f>
        <v>0</v>
      </c>
      <c r="BI143" s="232">
        <f>IF(O143="nulová",K143,0)</f>
        <v>0</v>
      </c>
      <c r="BJ143" s="14" t="s">
        <v>79</v>
      </c>
      <c r="BK143" s="232">
        <f>ROUND(P143*H143,2)</f>
        <v>0</v>
      </c>
      <c r="BL143" s="14" t="s">
        <v>153</v>
      </c>
      <c r="BM143" s="14" t="s">
        <v>247</v>
      </c>
    </row>
    <row r="144" s="12" customFormat="1">
      <c r="B144" s="233"/>
      <c r="C144" s="234"/>
      <c r="D144" s="235" t="s">
        <v>155</v>
      </c>
      <c r="E144" s="236" t="s">
        <v>1</v>
      </c>
      <c r="F144" s="237" t="s">
        <v>700</v>
      </c>
      <c r="G144" s="234"/>
      <c r="H144" s="238">
        <v>295.19999999999999</v>
      </c>
      <c r="I144" s="239"/>
      <c r="J144" s="239"/>
      <c r="K144" s="234"/>
      <c r="L144" s="234"/>
      <c r="M144" s="240"/>
      <c r="N144" s="241"/>
      <c r="O144" s="242"/>
      <c r="P144" s="242"/>
      <c r="Q144" s="242"/>
      <c r="R144" s="242"/>
      <c r="S144" s="242"/>
      <c r="T144" s="242"/>
      <c r="U144" s="242"/>
      <c r="V144" s="242"/>
      <c r="W144" s="242"/>
      <c r="X144" s="243"/>
      <c r="AT144" s="244" t="s">
        <v>155</v>
      </c>
      <c r="AU144" s="244" t="s">
        <v>81</v>
      </c>
      <c r="AV144" s="12" t="s">
        <v>81</v>
      </c>
      <c r="AW144" s="12" t="s">
        <v>5</v>
      </c>
      <c r="AX144" s="12" t="s">
        <v>79</v>
      </c>
      <c r="AY144" s="244" t="s">
        <v>146</v>
      </c>
    </row>
    <row r="145" s="12" customFormat="1">
      <c r="B145" s="233"/>
      <c r="C145" s="234"/>
      <c r="D145" s="235" t="s">
        <v>155</v>
      </c>
      <c r="E145" s="234"/>
      <c r="F145" s="237" t="s">
        <v>701</v>
      </c>
      <c r="G145" s="234"/>
      <c r="H145" s="238">
        <v>324.72000000000003</v>
      </c>
      <c r="I145" s="239"/>
      <c r="J145" s="239"/>
      <c r="K145" s="234"/>
      <c r="L145" s="234"/>
      <c r="M145" s="240"/>
      <c r="N145" s="241"/>
      <c r="O145" s="242"/>
      <c r="P145" s="242"/>
      <c r="Q145" s="242"/>
      <c r="R145" s="242"/>
      <c r="S145" s="242"/>
      <c r="T145" s="242"/>
      <c r="U145" s="242"/>
      <c r="V145" s="242"/>
      <c r="W145" s="242"/>
      <c r="X145" s="243"/>
      <c r="AT145" s="244" t="s">
        <v>155</v>
      </c>
      <c r="AU145" s="244" t="s">
        <v>81</v>
      </c>
      <c r="AV145" s="12" t="s">
        <v>81</v>
      </c>
      <c r="AW145" s="12" t="s">
        <v>4</v>
      </c>
      <c r="AX145" s="12" t="s">
        <v>79</v>
      </c>
      <c r="AY145" s="244" t="s">
        <v>146</v>
      </c>
    </row>
    <row r="146" s="1" customFormat="1" ht="16.5" customHeight="1">
      <c r="B146" s="35"/>
      <c r="C146" s="245" t="s">
        <v>244</v>
      </c>
      <c r="D146" s="245" t="s">
        <v>212</v>
      </c>
      <c r="E146" s="246" t="s">
        <v>251</v>
      </c>
      <c r="F146" s="247" t="s">
        <v>252</v>
      </c>
      <c r="G146" s="248" t="s">
        <v>151</v>
      </c>
      <c r="H146" s="249">
        <v>324.72000000000003</v>
      </c>
      <c r="I146" s="250"/>
      <c r="J146" s="251"/>
      <c r="K146" s="252">
        <f>ROUND(P146*H146,2)</f>
        <v>0</v>
      </c>
      <c r="L146" s="247" t="s">
        <v>152</v>
      </c>
      <c r="M146" s="253"/>
      <c r="N146" s="254" t="s">
        <v>1</v>
      </c>
      <c r="O146" s="228" t="s">
        <v>41</v>
      </c>
      <c r="P146" s="229">
        <f>I146+J146</f>
        <v>0</v>
      </c>
      <c r="Q146" s="229">
        <f>ROUND(I146*H146,2)</f>
        <v>0</v>
      </c>
      <c r="R146" s="229">
        <f>ROUND(J146*H146,2)</f>
        <v>0</v>
      </c>
      <c r="S146" s="76"/>
      <c r="T146" s="230">
        <f>S146*H146</f>
        <v>0</v>
      </c>
      <c r="U146" s="230">
        <v>0.00029999999999999997</v>
      </c>
      <c r="V146" s="230">
        <f>U146*H146</f>
        <v>0.097416000000000003</v>
      </c>
      <c r="W146" s="230">
        <v>0</v>
      </c>
      <c r="X146" s="231">
        <f>W146*H146</f>
        <v>0</v>
      </c>
      <c r="AR146" s="14" t="s">
        <v>192</v>
      </c>
      <c r="AT146" s="14" t="s">
        <v>212</v>
      </c>
      <c r="AU146" s="14" t="s">
        <v>81</v>
      </c>
      <c r="AY146" s="14" t="s">
        <v>146</v>
      </c>
      <c r="BE146" s="232">
        <f>IF(O146="základní",K146,0)</f>
        <v>0</v>
      </c>
      <c r="BF146" s="232">
        <f>IF(O146="snížená",K146,0)</f>
        <v>0</v>
      </c>
      <c r="BG146" s="232">
        <f>IF(O146="zákl. přenesená",K146,0)</f>
        <v>0</v>
      </c>
      <c r="BH146" s="232">
        <f>IF(O146="sníž. přenesená",K146,0)</f>
        <v>0</v>
      </c>
      <c r="BI146" s="232">
        <f>IF(O146="nulová",K146,0)</f>
        <v>0</v>
      </c>
      <c r="BJ146" s="14" t="s">
        <v>79</v>
      </c>
      <c r="BK146" s="232">
        <f>ROUND(P146*H146,2)</f>
        <v>0</v>
      </c>
      <c r="BL146" s="14" t="s">
        <v>153</v>
      </c>
      <c r="BM146" s="14" t="s">
        <v>253</v>
      </c>
    </row>
    <row r="147" s="12" customFormat="1">
      <c r="B147" s="233"/>
      <c r="C147" s="234"/>
      <c r="D147" s="235" t="s">
        <v>155</v>
      </c>
      <c r="E147" s="234"/>
      <c r="F147" s="237" t="s">
        <v>701</v>
      </c>
      <c r="G147" s="234"/>
      <c r="H147" s="238">
        <v>324.72000000000003</v>
      </c>
      <c r="I147" s="239"/>
      <c r="J147" s="239"/>
      <c r="K147" s="234"/>
      <c r="L147" s="234"/>
      <c r="M147" s="240"/>
      <c r="N147" s="241"/>
      <c r="O147" s="242"/>
      <c r="P147" s="242"/>
      <c r="Q147" s="242"/>
      <c r="R147" s="242"/>
      <c r="S147" s="242"/>
      <c r="T147" s="242"/>
      <c r="U147" s="242"/>
      <c r="V147" s="242"/>
      <c r="W147" s="242"/>
      <c r="X147" s="243"/>
      <c r="AT147" s="244" t="s">
        <v>155</v>
      </c>
      <c r="AU147" s="244" t="s">
        <v>81</v>
      </c>
      <c r="AV147" s="12" t="s">
        <v>81</v>
      </c>
      <c r="AW147" s="12" t="s">
        <v>4</v>
      </c>
      <c r="AX147" s="12" t="s">
        <v>79</v>
      </c>
      <c r="AY147" s="244" t="s">
        <v>146</v>
      </c>
    </row>
    <row r="148" s="1" customFormat="1" ht="16.5" customHeight="1">
      <c r="B148" s="35"/>
      <c r="C148" s="220" t="s">
        <v>250</v>
      </c>
      <c r="D148" s="220" t="s">
        <v>148</v>
      </c>
      <c r="E148" s="221" t="s">
        <v>254</v>
      </c>
      <c r="F148" s="222" t="s">
        <v>255</v>
      </c>
      <c r="G148" s="223" t="s">
        <v>159</v>
      </c>
      <c r="H148" s="224">
        <v>7.3799999999999999</v>
      </c>
      <c r="I148" s="225"/>
      <c r="J148" s="225"/>
      <c r="K148" s="226">
        <f>ROUND(P148*H148,2)</f>
        <v>0</v>
      </c>
      <c r="L148" s="222" t="s">
        <v>152</v>
      </c>
      <c r="M148" s="40"/>
      <c r="N148" s="227" t="s">
        <v>1</v>
      </c>
      <c r="O148" s="228" t="s">
        <v>41</v>
      </c>
      <c r="P148" s="229">
        <f>I148+J148</f>
        <v>0</v>
      </c>
      <c r="Q148" s="229">
        <f>ROUND(I148*H148,2)</f>
        <v>0</v>
      </c>
      <c r="R148" s="229">
        <f>ROUND(J148*H148,2)</f>
        <v>0</v>
      </c>
      <c r="S148" s="76"/>
      <c r="T148" s="230">
        <f>S148*H148</f>
        <v>0</v>
      </c>
      <c r="U148" s="230">
        <v>1.9205000000000001</v>
      </c>
      <c r="V148" s="230">
        <f>U148*H148</f>
        <v>14.17329</v>
      </c>
      <c r="W148" s="230">
        <v>0</v>
      </c>
      <c r="X148" s="231">
        <f>W148*H148</f>
        <v>0</v>
      </c>
      <c r="AR148" s="14" t="s">
        <v>153</v>
      </c>
      <c r="AT148" s="14" t="s">
        <v>148</v>
      </c>
      <c r="AU148" s="14" t="s">
        <v>81</v>
      </c>
      <c r="AY148" s="14" t="s">
        <v>146</v>
      </c>
      <c r="BE148" s="232">
        <f>IF(O148="základní",K148,0)</f>
        <v>0</v>
      </c>
      <c r="BF148" s="232">
        <f>IF(O148="snížená",K148,0)</f>
        <v>0</v>
      </c>
      <c r="BG148" s="232">
        <f>IF(O148="zákl. přenesená",K148,0)</f>
        <v>0</v>
      </c>
      <c r="BH148" s="232">
        <f>IF(O148="sníž. přenesená",K148,0)</f>
        <v>0</v>
      </c>
      <c r="BI148" s="232">
        <f>IF(O148="nulová",K148,0)</f>
        <v>0</v>
      </c>
      <c r="BJ148" s="14" t="s">
        <v>79</v>
      </c>
      <c r="BK148" s="232">
        <f>ROUND(P148*H148,2)</f>
        <v>0</v>
      </c>
      <c r="BL148" s="14" t="s">
        <v>153</v>
      </c>
      <c r="BM148" s="14" t="s">
        <v>256</v>
      </c>
    </row>
    <row r="149" s="12" customFormat="1">
      <c r="B149" s="233"/>
      <c r="C149" s="234"/>
      <c r="D149" s="235" t="s">
        <v>155</v>
      </c>
      <c r="E149" s="236" t="s">
        <v>1</v>
      </c>
      <c r="F149" s="237" t="s">
        <v>702</v>
      </c>
      <c r="G149" s="234"/>
      <c r="H149" s="238">
        <v>7.3799999999999999</v>
      </c>
      <c r="I149" s="239"/>
      <c r="J149" s="239"/>
      <c r="K149" s="234"/>
      <c r="L149" s="234"/>
      <c r="M149" s="240"/>
      <c r="N149" s="241"/>
      <c r="O149" s="242"/>
      <c r="P149" s="242"/>
      <c r="Q149" s="242"/>
      <c r="R149" s="242"/>
      <c r="S149" s="242"/>
      <c r="T149" s="242"/>
      <c r="U149" s="242"/>
      <c r="V149" s="242"/>
      <c r="W149" s="242"/>
      <c r="X149" s="243"/>
      <c r="AT149" s="244" t="s">
        <v>155</v>
      </c>
      <c r="AU149" s="244" t="s">
        <v>81</v>
      </c>
      <c r="AV149" s="12" t="s">
        <v>81</v>
      </c>
      <c r="AW149" s="12" t="s">
        <v>5</v>
      </c>
      <c r="AX149" s="12" t="s">
        <v>79</v>
      </c>
      <c r="AY149" s="244" t="s">
        <v>146</v>
      </c>
    </row>
    <row r="150" s="1" customFormat="1" ht="16.5" customHeight="1">
      <c r="B150" s="35"/>
      <c r="C150" s="220" t="s">
        <v>96</v>
      </c>
      <c r="D150" s="220" t="s">
        <v>148</v>
      </c>
      <c r="E150" s="221" t="s">
        <v>258</v>
      </c>
      <c r="F150" s="222" t="s">
        <v>259</v>
      </c>
      <c r="G150" s="223" t="s">
        <v>260</v>
      </c>
      <c r="H150" s="224">
        <v>246</v>
      </c>
      <c r="I150" s="225"/>
      <c r="J150" s="225"/>
      <c r="K150" s="226">
        <f>ROUND(P150*H150,2)</f>
        <v>0</v>
      </c>
      <c r="L150" s="222" t="s">
        <v>152</v>
      </c>
      <c r="M150" s="40"/>
      <c r="N150" s="227" t="s">
        <v>1</v>
      </c>
      <c r="O150" s="228" t="s">
        <v>41</v>
      </c>
      <c r="P150" s="229">
        <f>I150+J150</f>
        <v>0</v>
      </c>
      <c r="Q150" s="229">
        <f>ROUND(I150*H150,2)</f>
        <v>0</v>
      </c>
      <c r="R150" s="229">
        <f>ROUND(J150*H150,2)</f>
        <v>0</v>
      </c>
      <c r="S150" s="76"/>
      <c r="T150" s="230">
        <f>S150*H150</f>
        <v>0</v>
      </c>
      <c r="U150" s="230">
        <v>0.00048999999999999998</v>
      </c>
      <c r="V150" s="230">
        <f>U150*H150</f>
        <v>0.12053999999999999</v>
      </c>
      <c r="W150" s="230">
        <v>0</v>
      </c>
      <c r="X150" s="231">
        <f>W150*H150</f>
        <v>0</v>
      </c>
      <c r="AR150" s="14" t="s">
        <v>153</v>
      </c>
      <c r="AT150" s="14" t="s">
        <v>148</v>
      </c>
      <c r="AU150" s="14" t="s">
        <v>81</v>
      </c>
      <c r="AY150" s="14" t="s">
        <v>146</v>
      </c>
      <c r="BE150" s="232">
        <f>IF(O150="základní",K150,0)</f>
        <v>0</v>
      </c>
      <c r="BF150" s="232">
        <f>IF(O150="snížená",K150,0)</f>
        <v>0</v>
      </c>
      <c r="BG150" s="232">
        <f>IF(O150="zákl. přenesená",K150,0)</f>
        <v>0</v>
      </c>
      <c r="BH150" s="232">
        <f>IF(O150="sníž. přenesená",K150,0)</f>
        <v>0</v>
      </c>
      <c r="BI150" s="232">
        <f>IF(O150="nulová",K150,0)</f>
        <v>0</v>
      </c>
      <c r="BJ150" s="14" t="s">
        <v>79</v>
      </c>
      <c r="BK150" s="232">
        <f>ROUND(P150*H150,2)</f>
        <v>0</v>
      </c>
      <c r="BL150" s="14" t="s">
        <v>153</v>
      </c>
      <c r="BM150" s="14" t="s">
        <v>261</v>
      </c>
    </row>
    <row r="151" s="11" customFormat="1" ht="22.8" customHeight="1">
      <c r="B151" s="203"/>
      <c r="C151" s="204"/>
      <c r="D151" s="205" t="s">
        <v>71</v>
      </c>
      <c r="E151" s="218" t="s">
        <v>178</v>
      </c>
      <c r="F151" s="218" t="s">
        <v>262</v>
      </c>
      <c r="G151" s="204"/>
      <c r="H151" s="204"/>
      <c r="I151" s="207"/>
      <c r="J151" s="207"/>
      <c r="K151" s="219">
        <f>BK151</f>
        <v>0</v>
      </c>
      <c r="L151" s="204"/>
      <c r="M151" s="209"/>
      <c r="N151" s="210"/>
      <c r="O151" s="211"/>
      <c r="P151" s="211"/>
      <c r="Q151" s="212">
        <f>SUM(Q152:Q199)</f>
        <v>0</v>
      </c>
      <c r="R151" s="212">
        <f>SUM(R152:R199)</f>
        <v>0</v>
      </c>
      <c r="S151" s="211"/>
      <c r="T151" s="213">
        <f>SUM(T152:T199)</f>
        <v>0</v>
      </c>
      <c r="U151" s="211"/>
      <c r="V151" s="213">
        <f>SUM(V152:V199)</f>
        <v>3229.1588900000006</v>
      </c>
      <c r="W151" s="211"/>
      <c r="X151" s="214">
        <f>SUM(X152:X199)</f>
        <v>0</v>
      </c>
      <c r="AR151" s="215" t="s">
        <v>79</v>
      </c>
      <c r="AT151" s="216" t="s">
        <v>71</v>
      </c>
      <c r="AU151" s="216" t="s">
        <v>79</v>
      </c>
      <c r="AY151" s="215" t="s">
        <v>146</v>
      </c>
      <c r="BK151" s="217">
        <f>SUM(BK152:BK199)</f>
        <v>0</v>
      </c>
    </row>
    <row r="152" s="1" customFormat="1" ht="16.5" customHeight="1">
      <c r="B152" s="35"/>
      <c r="C152" s="220" t="s">
        <v>8</v>
      </c>
      <c r="D152" s="220" t="s">
        <v>148</v>
      </c>
      <c r="E152" s="221" t="s">
        <v>264</v>
      </c>
      <c r="F152" s="222" t="s">
        <v>265</v>
      </c>
      <c r="G152" s="223" t="s">
        <v>151</v>
      </c>
      <c r="H152" s="224">
        <v>1659</v>
      </c>
      <c r="I152" s="225"/>
      <c r="J152" s="225"/>
      <c r="K152" s="226">
        <f>ROUND(P152*H152,2)</f>
        <v>0</v>
      </c>
      <c r="L152" s="222" t="s">
        <v>152</v>
      </c>
      <c r="M152" s="40"/>
      <c r="N152" s="227" t="s">
        <v>1</v>
      </c>
      <c r="O152" s="228" t="s">
        <v>41</v>
      </c>
      <c r="P152" s="229">
        <f>I152+J152</f>
        <v>0</v>
      </c>
      <c r="Q152" s="229">
        <f>ROUND(I152*H152,2)</f>
        <v>0</v>
      </c>
      <c r="R152" s="229">
        <f>ROUND(J152*H152,2)</f>
        <v>0</v>
      </c>
      <c r="S152" s="76"/>
      <c r="T152" s="230">
        <f>S152*H152</f>
        <v>0</v>
      </c>
      <c r="U152" s="230">
        <v>0.1012</v>
      </c>
      <c r="V152" s="230">
        <f>U152*H152</f>
        <v>167.89079999999998</v>
      </c>
      <c r="W152" s="230">
        <v>0</v>
      </c>
      <c r="X152" s="231">
        <f>W152*H152</f>
        <v>0</v>
      </c>
      <c r="AR152" s="14" t="s">
        <v>153</v>
      </c>
      <c r="AT152" s="14" t="s">
        <v>148</v>
      </c>
      <c r="AU152" s="14" t="s">
        <v>81</v>
      </c>
      <c r="AY152" s="14" t="s">
        <v>146</v>
      </c>
      <c r="BE152" s="232">
        <f>IF(O152="základní",K152,0)</f>
        <v>0</v>
      </c>
      <c r="BF152" s="232">
        <f>IF(O152="snížená",K152,0)</f>
        <v>0</v>
      </c>
      <c r="BG152" s="232">
        <f>IF(O152="zákl. přenesená",K152,0)</f>
        <v>0</v>
      </c>
      <c r="BH152" s="232">
        <f>IF(O152="sníž. přenesená",K152,0)</f>
        <v>0</v>
      </c>
      <c r="BI152" s="232">
        <f>IF(O152="nulová",K152,0)</f>
        <v>0</v>
      </c>
      <c r="BJ152" s="14" t="s">
        <v>79</v>
      </c>
      <c r="BK152" s="232">
        <f>ROUND(P152*H152,2)</f>
        <v>0</v>
      </c>
      <c r="BL152" s="14" t="s">
        <v>153</v>
      </c>
      <c r="BM152" s="14" t="s">
        <v>266</v>
      </c>
    </row>
    <row r="153" s="12" customFormat="1">
      <c r="B153" s="233"/>
      <c r="C153" s="234"/>
      <c r="D153" s="235" t="s">
        <v>155</v>
      </c>
      <c r="E153" s="236" t="s">
        <v>1</v>
      </c>
      <c r="F153" s="237" t="s">
        <v>703</v>
      </c>
      <c r="G153" s="234"/>
      <c r="H153" s="238">
        <v>1445</v>
      </c>
      <c r="I153" s="239"/>
      <c r="J153" s="239"/>
      <c r="K153" s="234"/>
      <c r="L153" s="234"/>
      <c r="M153" s="240"/>
      <c r="N153" s="241"/>
      <c r="O153" s="242"/>
      <c r="P153" s="242"/>
      <c r="Q153" s="242"/>
      <c r="R153" s="242"/>
      <c r="S153" s="242"/>
      <c r="T153" s="242"/>
      <c r="U153" s="242"/>
      <c r="V153" s="242"/>
      <c r="W153" s="242"/>
      <c r="X153" s="243"/>
      <c r="AT153" s="244" t="s">
        <v>155</v>
      </c>
      <c r="AU153" s="244" t="s">
        <v>81</v>
      </c>
      <c r="AV153" s="12" t="s">
        <v>81</v>
      </c>
      <c r="AW153" s="12" t="s">
        <v>5</v>
      </c>
      <c r="AX153" s="12" t="s">
        <v>72</v>
      </c>
      <c r="AY153" s="244" t="s">
        <v>146</v>
      </c>
    </row>
    <row r="154" s="12" customFormat="1">
      <c r="B154" s="233"/>
      <c r="C154" s="234"/>
      <c r="D154" s="235" t="s">
        <v>155</v>
      </c>
      <c r="E154" s="236" t="s">
        <v>1</v>
      </c>
      <c r="F154" s="237" t="s">
        <v>692</v>
      </c>
      <c r="G154" s="234"/>
      <c r="H154" s="238">
        <v>101</v>
      </c>
      <c r="I154" s="239"/>
      <c r="J154" s="239"/>
      <c r="K154" s="234"/>
      <c r="L154" s="234"/>
      <c r="M154" s="240"/>
      <c r="N154" s="241"/>
      <c r="O154" s="242"/>
      <c r="P154" s="242"/>
      <c r="Q154" s="242"/>
      <c r="R154" s="242"/>
      <c r="S154" s="242"/>
      <c r="T154" s="242"/>
      <c r="U154" s="242"/>
      <c r="V154" s="242"/>
      <c r="W154" s="242"/>
      <c r="X154" s="243"/>
      <c r="AT154" s="244" t="s">
        <v>155</v>
      </c>
      <c r="AU154" s="244" t="s">
        <v>81</v>
      </c>
      <c r="AV154" s="12" t="s">
        <v>81</v>
      </c>
      <c r="AW154" s="12" t="s">
        <v>5</v>
      </c>
      <c r="AX154" s="12" t="s">
        <v>72</v>
      </c>
      <c r="AY154" s="244" t="s">
        <v>146</v>
      </c>
    </row>
    <row r="155" s="12" customFormat="1">
      <c r="B155" s="233"/>
      <c r="C155" s="234"/>
      <c r="D155" s="235" t="s">
        <v>155</v>
      </c>
      <c r="E155" s="236" t="s">
        <v>1</v>
      </c>
      <c r="F155" s="237" t="s">
        <v>704</v>
      </c>
      <c r="G155" s="234"/>
      <c r="H155" s="238">
        <v>100</v>
      </c>
      <c r="I155" s="239"/>
      <c r="J155" s="239"/>
      <c r="K155" s="234"/>
      <c r="L155" s="234"/>
      <c r="M155" s="240"/>
      <c r="N155" s="241"/>
      <c r="O155" s="242"/>
      <c r="P155" s="242"/>
      <c r="Q155" s="242"/>
      <c r="R155" s="242"/>
      <c r="S155" s="242"/>
      <c r="T155" s="242"/>
      <c r="U155" s="242"/>
      <c r="V155" s="242"/>
      <c r="W155" s="242"/>
      <c r="X155" s="243"/>
      <c r="AT155" s="244" t="s">
        <v>155</v>
      </c>
      <c r="AU155" s="244" t="s">
        <v>81</v>
      </c>
      <c r="AV155" s="12" t="s">
        <v>81</v>
      </c>
      <c r="AW155" s="12" t="s">
        <v>5</v>
      </c>
      <c r="AX155" s="12" t="s">
        <v>72</v>
      </c>
      <c r="AY155" s="244" t="s">
        <v>146</v>
      </c>
    </row>
    <row r="156" s="12" customFormat="1">
      <c r="B156" s="233"/>
      <c r="C156" s="234"/>
      <c r="D156" s="235" t="s">
        <v>155</v>
      </c>
      <c r="E156" s="236" t="s">
        <v>1</v>
      </c>
      <c r="F156" s="237" t="s">
        <v>705</v>
      </c>
      <c r="G156" s="234"/>
      <c r="H156" s="238">
        <v>13</v>
      </c>
      <c r="I156" s="239"/>
      <c r="J156" s="239"/>
      <c r="K156" s="234"/>
      <c r="L156" s="234"/>
      <c r="M156" s="240"/>
      <c r="N156" s="241"/>
      <c r="O156" s="242"/>
      <c r="P156" s="242"/>
      <c r="Q156" s="242"/>
      <c r="R156" s="242"/>
      <c r="S156" s="242"/>
      <c r="T156" s="242"/>
      <c r="U156" s="242"/>
      <c r="V156" s="242"/>
      <c r="W156" s="242"/>
      <c r="X156" s="243"/>
      <c r="AT156" s="244" t="s">
        <v>155</v>
      </c>
      <c r="AU156" s="244" t="s">
        <v>81</v>
      </c>
      <c r="AV156" s="12" t="s">
        <v>81</v>
      </c>
      <c r="AW156" s="12" t="s">
        <v>5</v>
      </c>
      <c r="AX156" s="12" t="s">
        <v>72</v>
      </c>
      <c r="AY156" s="244" t="s">
        <v>146</v>
      </c>
    </row>
    <row r="157" s="1" customFormat="1" ht="16.5" customHeight="1">
      <c r="B157" s="35"/>
      <c r="C157" s="220" t="s">
        <v>263</v>
      </c>
      <c r="D157" s="220" t="s">
        <v>148</v>
      </c>
      <c r="E157" s="221" t="s">
        <v>272</v>
      </c>
      <c r="F157" s="222" t="s">
        <v>273</v>
      </c>
      <c r="G157" s="223" t="s">
        <v>151</v>
      </c>
      <c r="H157" s="224">
        <v>3318</v>
      </c>
      <c r="I157" s="225"/>
      <c r="J157" s="225"/>
      <c r="K157" s="226">
        <f>ROUND(P157*H157,2)</f>
        <v>0</v>
      </c>
      <c r="L157" s="222" t="s">
        <v>152</v>
      </c>
      <c r="M157" s="40"/>
      <c r="N157" s="227" t="s">
        <v>1</v>
      </c>
      <c r="O157" s="228" t="s">
        <v>41</v>
      </c>
      <c r="P157" s="229">
        <f>I157+J157</f>
        <v>0</v>
      </c>
      <c r="Q157" s="229">
        <f>ROUND(I157*H157,2)</f>
        <v>0</v>
      </c>
      <c r="R157" s="229">
        <f>ROUND(J157*H157,2)</f>
        <v>0</v>
      </c>
      <c r="S157" s="76"/>
      <c r="T157" s="230">
        <f>S157*H157</f>
        <v>0</v>
      </c>
      <c r="U157" s="230">
        <v>0.29160000000000003</v>
      </c>
      <c r="V157" s="230">
        <f>U157*H157</f>
        <v>967.52880000000005</v>
      </c>
      <c r="W157" s="230">
        <v>0</v>
      </c>
      <c r="X157" s="231">
        <f>W157*H157</f>
        <v>0</v>
      </c>
      <c r="AR157" s="14" t="s">
        <v>153</v>
      </c>
      <c r="AT157" s="14" t="s">
        <v>148</v>
      </c>
      <c r="AU157" s="14" t="s">
        <v>81</v>
      </c>
      <c r="AY157" s="14" t="s">
        <v>146</v>
      </c>
      <c r="BE157" s="232">
        <f>IF(O157="základní",K157,0)</f>
        <v>0</v>
      </c>
      <c r="BF157" s="232">
        <f>IF(O157="snížená",K157,0)</f>
        <v>0</v>
      </c>
      <c r="BG157" s="232">
        <f>IF(O157="zákl. přenesená",K157,0)</f>
        <v>0</v>
      </c>
      <c r="BH157" s="232">
        <f>IF(O157="sníž. přenesená",K157,0)</f>
        <v>0</v>
      </c>
      <c r="BI157" s="232">
        <f>IF(O157="nulová",K157,0)</f>
        <v>0</v>
      </c>
      <c r="BJ157" s="14" t="s">
        <v>79</v>
      </c>
      <c r="BK157" s="232">
        <f>ROUND(P157*H157,2)</f>
        <v>0</v>
      </c>
      <c r="BL157" s="14" t="s">
        <v>153</v>
      </c>
      <c r="BM157" s="14" t="s">
        <v>274</v>
      </c>
    </row>
    <row r="158" s="12" customFormat="1">
      <c r="B158" s="233"/>
      <c r="C158" s="234"/>
      <c r="D158" s="235" t="s">
        <v>155</v>
      </c>
      <c r="E158" s="236" t="s">
        <v>1</v>
      </c>
      <c r="F158" s="237" t="s">
        <v>706</v>
      </c>
      <c r="G158" s="234"/>
      <c r="H158" s="238">
        <v>2890</v>
      </c>
      <c r="I158" s="239"/>
      <c r="J158" s="239"/>
      <c r="K158" s="234"/>
      <c r="L158" s="234"/>
      <c r="M158" s="240"/>
      <c r="N158" s="241"/>
      <c r="O158" s="242"/>
      <c r="P158" s="242"/>
      <c r="Q158" s="242"/>
      <c r="R158" s="242"/>
      <c r="S158" s="242"/>
      <c r="T158" s="242"/>
      <c r="U158" s="242"/>
      <c r="V158" s="242"/>
      <c r="W158" s="242"/>
      <c r="X158" s="243"/>
      <c r="AT158" s="244" t="s">
        <v>155</v>
      </c>
      <c r="AU158" s="244" t="s">
        <v>81</v>
      </c>
      <c r="AV158" s="12" t="s">
        <v>81</v>
      </c>
      <c r="AW158" s="12" t="s">
        <v>5</v>
      </c>
      <c r="AX158" s="12" t="s">
        <v>72</v>
      </c>
      <c r="AY158" s="244" t="s">
        <v>146</v>
      </c>
    </row>
    <row r="159" s="12" customFormat="1">
      <c r="B159" s="233"/>
      <c r="C159" s="234"/>
      <c r="D159" s="235" t="s">
        <v>155</v>
      </c>
      <c r="E159" s="236" t="s">
        <v>1</v>
      </c>
      <c r="F159" s="237" t="s">
        <v>707</v>
      </c>
      <c r="G159" s="234"/>
      <c r="H159" s="238">
        <v>202</v>
      </c>
      <c r="I159" s="239"/>
      <c r="J159" s="239"/>
      <c r="K159" s="234"/>
      <c r="L159" s="234"/>
      <c r="M159" s="240"/>
      <c r="N159" s="241"/>
      <c r="O159" s="242"/>
      <c r="P159" s="242"/>
      <c r="Q159" s="242"/>
      <c r="R159" s="242"/>
      <c r="S159" s="242"/>
      <c r="T159" s="242"/>
      <c r="U159" s="242"/>
      <c r="V159" s="242"/>
      <c r="W159" s="242"/>
      <c r="X159" s="243"/>
      <c r="AT159" s="244" t="s">
        <v>155</v>
      </c>
      <c r="AU159" s="244" t="s">
        <v>81</v>
      </c>
      <c r="AV159" s="12" t="s">
        <v>81</v>
      </c>
      <c r="AW159" s="12" t="s">
        <v>5</v>
      </c>
      <c r="AX159" s="12" t="s">
        <v>72</v>
      </c>
      <c r="AY159" s="244" t="s">
        <v>146</v>
      </c>
    </row>
    <row r="160" s="12" customFormat="1">
      <c r="B160" s="233"/>
      <c r="C160" s="234"/>
      <c r="D160" s="235" t="s">
        <v>155</v>
      </c>
      <c r="E160" s="236" t="s">
        <v>1</v>
      </c>
      <c r="F160" s="237" t="s">
        <v>708</v>
      </c>
      <c r="G160" s="234"/>
      <c r="H160" s="238">
        <v>200</v>
      </c>
      <c r="I160" s="239"/>
      <c r="J160" s="239"/>
      <c r="K160" s="234"/>
      <c r="L160" s="234"/>
      <c r="M160" s="240"/>
      <c r="N160" s="241"/>
      <c r="O160" s="242"/>
      <c r="P160" s="242"/>
      <c r="Q160" s="242"/>
      <c r="R160" s="242"/>
      <c r="S160" s="242"/>
      <c r="T160" s="242"/>
      <c r="U160" s="242"/>
      <c r="V160" s="242"/>
      <c r="W160" s="242"/>
      <c r="X160" s="243"/>
      <c r="AT160" s="244" t="s">
        <v>155</v>
      </c>
      <c r="AU160" s="244" t="s">
        <v>81</v>
      </c>
      <c r="AV160" s="12" t="s">
        <v>81</v>
      </c>
      <c r="AW160" s="12" t="s">
        <v>5</v>
      </c>
      <c r="AX160" s="12" t="s">
        <v>72</v>
      </c>
      <c r="AY160" s="244" t="s">
        <v>146</v>
      </c>
    </row>
    <row r="161" s="12" customFormat="1">
      <c r="B161" s="233"/>
      <c r="C161" s="234"/>
      <c r="D161" s="235" t="s">
        <v>155</v>
      </c>
      <c r="E161" s="236" t="s">
        <v>1</v>
      </c>
      <c r="F161" s="237" t="s">
        <v>709</v>
      </c>
      <c r="G161" s="234"/>
      <c r="H161" s="238">
        <v>26</v>
      </c>
      <c r="I161" s="239"/>
      <c r="J161" s="239"/>
      <c r="K161" s="234"/>
      <c r="L161" s="234"/>
      <c r="M161" s="240"/>
      <c r="N161" s="241"/>
      <c r="O161" s="242"/>
      <c r="P161" s="242"/>
      <c r="Q161" s="242"/>
      <c r="R161" s="242"/>
      <c r="S161" s="242"/>
      <c r="T161" s="242"/>
      <c r="U161" s="242"/>
      <c r="V161" s="242"/>
      <c r="W161" s="242"/>
      <c r="X161" s="243"/>
      <c r="AT161" s="244" t="s">
        <v>155</v>
      </c>
      <c r="AU161" s="244" t="s">
        <v>81</v>
      </c>
      <c r="AV161" s="12" t="s">
        <v>81</v>
      </c>
      <c r="AW161" s="12" t="s">
        <v>5</v>
      </c>
      <c r="AX161" s="12" t="s">
        <v>72</v>
      </c>
      <c r="AY161" s="244" t="s">
        <v>146</v>
      </c>
    </row>
    <row r="162" s="1" customFormat="1" ht="16.5" customHeight="1">
      <c r="B162" s="35"/>
      <c r="C162" s="220" t="s">
        <v>271</v>
      </c>
      <c r="D162" s="220" t="s">
        <v>148</v>
      </c>
      <c r="E162" s="221" t="s">
        <v>280</v>
      </c>
      <c r="F162" s="222" t="s">
        <v>281</v>
      </c>
      <c r="G162" s="223" t="s">
        <v>151</v>
      </c>
      <c r="H162" s="224">
        <v>3653</v>
      </c>
      <c r="I162" s="225"/>
      <c r="J162" s="225"/>
      <c r="K162" s="226">
        <f>ROUND(P162*H162,2)</f>
        <v>0</v>
      </c>
      <c r="L162" s="222" t="s">
        <v>152</v>
      </c>
      <c r="M162" s="40"/>
      <c r="N162" s="227" t="s">
        <v>1</v>
      </c>
      <c r="O162" s="228" t="s">
        <v>41</v>
      </c>
      <c r="P162" s="229">
        <f>I162+J162</f>
        <v>0</v>
      </c>
      <c r="Q162" s="229">
        <f>ROUND(I162*H162,2)</f>
        <v>0</v>
      </c>
      <c r="R162" s="229">
        <f>ROUND(J162*H162,2)</f>
        <v>0</v>
      </c>
      <c r="S162" s="76"/>
      <c r="T162" s="230">
        <f>S162*H162</f>
        <v>0</v>
      </c>
      <c r="U162" s="230">
        <v>0.378</v>
      </c>
      <c r="V162" s="230">
        <f>U162*H162</f>
        <v>1380.8340000000001</v>
      </c>
      <c r="W162" s="230">
        <v>0</v>
      </c>
      <c r="X162" s="231">
        <f>W162*H162</f>
        <v>0</v>
      </c>
      <c r="AR162" s="14" t="s">
        <v>153</v>
      </c>
      <c r="AT162" s="14" t="s">
        <v>148</v>
      </c>
      <c r="AU162" s="14" t="s">
        <v>81</v>
      </c>
      <c r="AY162" s="14" t="s">
        <v>146</v>
      </c>
      <c r="BE162" s="232">
        <f>IF(O162="základní",K162,0)</f>
        <v>0</v>
      </c>
      <c r="BF162" s="232">
        <f>IF(O162="snížená",K162,0)</f>
        <v>0</v>
      </c>
      <c r="BG162" s="232">
        <f>IF(O162="zákl. přenesená",K162,0)</f>
        <v>0</v>
      </c>
      <c r="BH162" s="232">
        <f>IF(O162="sníž. přenesená",K162,0)</f>
        <v>0</v>
      </c>
      <c r="BI162" s="232">
        <f>IF(O162="nulová",K162,0)</f>
        <v>0</v>
      </c>
      <c r="BJ162" s="14" t="s">
        <v>79</v>
      </c>
      <c r="BK162" s="232">
        <f>ROUND(P162*H162,2)</f>
        <v>0</v>
      </c>
      <c r="BL162" s="14" t="s">
        <v>153</v>
      </c>
      <c r="BM162" s="14" t="s">
        <v>282</v>
      </c>
    </row>
    <row r="163" s="12" customFormat="1">
      <c r="B163" s="233"/>
      <c r="C163" s="234"/>
      <c r="D163" s="235" t="s">
        <v>155</v>
      </c>
      <c r="E163" s="236" t="s">
        <v>1</v>
      </c>
      <c r="F163" s="237" t="s">
        <v>710</v>
      </c>
      <c r="G163" s="234"/>
      <c r="H163" s="238">
        <v>1445</v>
      </c>
      <c r="I163" s="239"/>
      <c r="J163" s="239"/>
      <c r="K163" s="234"/>
      <c r="L163" s="234"/>
      <c r="M163" s="240"/>
      <c r="N163" s="241"/>
      <c r="O163" s="242"/>
      <c r="P163" s="242"/>
      <c r="Q163" s="242"/>
      <c r="R163" s="242"/>
      <c r="S163" s="242"/>
      <c r="T163" s="242"/>
      <c r="U163" s="242"/>
      <c r="V163" s="242"/>
      <c r="W163" s="242"/>
      <c r="X163" s="243"/>
      <c r="AT163" s="244" t="s">
        <v>155</v>
      </c>
      <c r="AU163" s="244" t="s">
        <v>81</v>
      </c>
      <c r="AV163" s="12" t="s">
        <v>81</v>
      </c>
      <c r="AW163" s="12" t="s">
        <v>5</v>
      </c>
      <c r="AX163" s="12" t="s">
        <v>72</v>
      </c>
      <c r="AY163" s="244" t="s">
        <v>146</v>
      </c>
    </row>
    <row r="164" s="12" customFormat="1">
      <c r="B164" s="233"/>
      <c r="C164" s="234"/>
      <c r="D164" s="235" t="s">
        <v>155</v>
      </c>
      <c r="E164" s="236" t="s">
        <v>1</v>
      </c>
      <c r="F164" s="237" t="s">
        <v>711</v>
      </c>
      <c r="G164" s="234"/>
      <c r="H164" s="238">
        <v>1445</v>
      </c>
      <c r="I164" s="239"/>
      <c r="J164" s="239"/>
      <c r="K164" s="234"/>
      <c r="L164" s="234"/>
      <c r="M164" s="240"/>
      <c r="N164" s="241"/>
      <c r="O164" s="242"/>
      <c r="P164" s="242"/>
      <c r="Q164" s="242"/>
      <c r="R164" s="242"/>
      <c r="S164" s="242"/>
      <c r="T164" s="242"/>
      <c r="U164" s="242"/>
      <c r="V164" s="242"/>
      <c r="W164" s="242"/>
      <c r="X164" s="243"/>
      <c r="AT164" s="244" t="s">
        <v>155</v>
      </c>
      <c r="AU164" s="244" t="s">
        <v>81</v>
      </c>
      <c r="AV164" s="12" t="s">
        <v>81</v>
      </c>
      <c r="AW164" s="12" t="s">
        <v>5</v>
      </c>
      <c r="AX164" s="12" t="s">
        <v>72</v>
      </c>
      <c r="AY164" s="244" t="s">
        <v>146</v>
      </c>
    </row>
    <row r="165" s="12" customFormat="1">
      <c r="B165" s="233"/>
      <c r="C165" s="234"/>
      <c r="D165" s="235" t="s">
        <v>155</v>
      </c>
      <c r="E165" s="236" t="s">
        <v>1</v>
      </c>
      <c r="F165" s="237" t="s">
        <v>712</v>
      </c>
      <c r="G165" s="234"/>
      <c r="H165" s="238">
        <v>100</v>
      </c>
      <c r="I165" s="239"/>
      <c r="J165" s="239"/>
      <c r="K165" s="234"/>
      <c r="L165" s="234"/>
      <c r="M165" s="240"/>
      <c r="N165" s="241"/>
      <c r="O165" s="242"/>
      <c r="P165" s="242"/>
      <c r="Q165" s="242"/>
      <c r="R165" s="242"/>
      <c r="S165" s="242"/>
      <c r="T165" s="242"/>
      <c r="U165" s="242"/>
      <c r="V165" s="242"/>
      <c r="W165" s="242"/>
      <c r="X165" s="243"/>
      <c r="AT165" s="244" t="s">
        <v>155</v>
      </c>
      <c r="AU165" s="244" t="s">
        <v>81</v>
      </c>
      <c r="AV165" s="12" t="s">
        <v>81</v>
      </c>
      <c r="AW165" s="12" t="s">
        <v>5</v>
      </c>
      <c r="AX165" s="12" t="s">
        <v>72</v>
      </c>
      <c r="AY165" s="244" t="s">
        <v>146</v>
      </c>
    </row>
    <row r="166" s="12" customFormat="1">
      <c r="B166" s="233"/>
      <c r="C166" s="234"/>
      <c r="D166" s="235" t="s">
        <v>155</v>
      </c>
      <c r="E166" s="236" t="s">
        <v>1</v>
      </c>
      <c r="F166" s="237" t="s">
        <v>713</v>
      </c>
      <c r="G166" s="234"/>
      <c r="H166" s="238">
        <v>100</v>
      </c>
      <c r="I166" s="239"/>
      <c r="J166" s="239"/>
      <c r="K166" s="234"/>
      <c r="L166" s="234"/>
      <c r="M166" s="240"/>
      <c r="N166" s="241"/>
      <c r="O166" s="242"/>
      <c r="P166" s="242"/>
      <c r="Q166" s="242"/>
      <c r="R166" s="242"/>
      <c r="S166" s="242"/>
      <c r="T166" s="242"/>
      <c r="U166" s="242"/>
      <c r="V166" s="242"/>
      <c r="W166" s="242"/>
      <c r="X166" s="243"/>
      <c r="AT166" s="244" t="s">
        <v>155</v>
      </c>
      <c r="AU166" s="244" t="s">
        <v>81</v>
      </c>
      <c r="AV166" s="12" t="s">
        <v>81</v>
      </c>
      <c r="AW166" s="12" t="s">
        <v>5</v>
      </c>
      <c r="AX166" s="12" t="s">
        <v>72</v>
      </c>
      <c r="AY166" s="244" t="s">
        <v>146</v>
      </c>
    </row>
    <row r="167" s="12" customFormat="1">
      <c r="B167" s="233"/>
      <c r="C167" s="234"/>
      <c r="D167" s="235" t="s">
        <v>155</v>
      </c>
      <c r="E167" s="236" t="s">
        <v>1</v>
      </c>
      <c r="F167" s="237" t="s">
        <v>714</v>
      </c>
      <c r="G167" s="234"/>
      <c r="H167" s="238">
        <v>101</v>
      </c>
      <c r="I167" s="239"/>
      <c r="J167" s="239"/>
      <c r="K167" s="234"/>
      <c r="L167" s="234"/>
      <c r="M167" s="240"/>
      <c r="N167" s="241"/>
      <c r="O167" s="242"/>
      <c r="P167" s="242"/>
      <c r="Q167" s="242"/>
      <c r="R167" s="242"/>
      <c r="S167" s="242"/>
      <c r="T167" s="242"/>
      <c r="U167" s="242"/>
      <c r="V167" s="242"/>
      <c r="W167" s="242"/>
      <c r="X167" s="243"/>
      <c r="AT167" s="244" t="s">
        <v>155</v>
      </c>
      <c r="AU167" s="244" t="s">
        <v>81</v>
      </c>
      <c r="AV167" s="12" t="s">
        <v>81</v>
      </c>
      <c r="AW167" s="12" t="s">
        <v>5</v>
      </c>
      <c r="AX167" s="12" t="s">
        <v>72</v>
      </c>
      <c r="AY167" s="244" t="s">
        <v>146</v>
      </c>
    </row>
    <row r="168" s="12" customFormat="1">
      <c r="B168" s="233"/>
      <c r="C168" s="234"/>
      <c r="D168" s="235" t="s">
        <v>155</v>
      </c>
      <c r="E168" s="236" t="s">
        <v>1</v>
      </c>
      <c r="F168" s="237" t="s">
        <v>715</v>
      </c>
      <c r="G168" s="234"/>
      <c r="H168" s="238">
        <v>101</v>
      </c>
      <c r="I168" s="239"/>
      <c r="J168" s="239"/>
      <c r="K168" s="234"/>
      <c r="L168" s="234"/>
      <c r="M168" s="240"/>
      <c r="N168" s="241"/>
      <c r="O168" s="242"/>
      <c r="P168" s="242"/>
      <c r="Q168" s="242"/>
      <c r="R168" s="242"/>
      <c r="S168" s="242"/>
      <c r="T168" s="242"/>
      <c r="U168" s="242"/>
      <c r="V168" s="242"/>
      <c r="W168" s="242"/>
      <c r="X168" s="243"/>
      <c r="AT168" s="244" t="s">
        <v>155</v>
      </c>
      <c r="AU168" s="244" t="s">
        <v>81</v>
      </c>
      <c r="AV168" s="12" t="s">
        <v>81</v>
      </c>
      <c r="AW168" s="12" t="s">
        <v>5</v>
      </c>
      <c r="AX168" s="12" t="s">
        <v>72</v>
      </c>
      <c r="AY168" s="244" t="s">
        <v>146</v>
      </c>
    </row>
    <row r="169" s="12" customFormat="1">
      <c r="B169" s="233"/>
      <c r="C169" s="234"/>
      <c r="D169" s="235" t="s">
        <v>155</v>
      </c>
      <c r="E169" s="236" t="s">
        <v>1</v>
      </c>
      <c r="F169" s="237" t="s">
        <v>716</v>
      </c>
      <c r="G169" s="234"/>
      <c r="H169" s="238">
        <v>13</v>
      </c>
      <c r="I169" s="239"/>
      <c r="J169" s="239"/>
      <c r="K169" s="234"/>
      <c r="L169" s="234"/>
      <c r="M169" s="240"/>
      <c r="N169" s="241"/>
      <c r="O169" s="242"/>
      <c r="P169" s="242"/>
      <c r="Q169" s="242"/>
      <c r="R169" s="242"/>
      <c r="S169" s="242"/>
      <c r="T169" s="242"/>
      <c r="U169" s="242"/>
      <c r="V169" s="242"/>
      <c r="W169" s="242"/>
      <c r="X169" s="243"/>
      <c r="AT169" s="244" t="s">
        <v>155</v>
      </c>
      <c r="AU169" s="244" t="s">
        <v>81</v>
      </c>
      <c r="AV169" s="12" t="s">
        <v>81</v>
      </c>
      <c r="AW169" s="12" t="s">
        <v>5</v>
      </c>
      <c r="AX169" s="12" t="s">
        <v>72</v>
      </c>
      <c r="AY169" s="244" t="s">
        <v>146</v>
      </c>
    </row>
    <row r="170" s="12" customFormat="1">
      <c r="B170" s="233"/>
      <c r="C170" s="234"/>
      <c r="D170" s="235" t="s">
        <v>155</v>
      </c>
      <c r="E170" s="236" t="s">
        <v>1</v>
      </c>
      <c r="F170" s="237" t="s">
        <v>717</v>
      </c>
      <c r="G170" s="234"/>
      <c r="H170" s="238">
        <v>13</v>
      </c>
      <c r="I170" s="239"/>
      <c r="J170" s="239"/>
      <c r="K170" s="234"/>
      <c r="L170" s="234"/>
      <c r="M170" s="240"/>
      <c r="N170" s="241"/>
      <c r="O170" s="242"/>
      <c r="P170" s="242"/>
      <c r="Q170" s="242"/>
      <c r="R170" s="242"/>
      <c r="S170" s="242"/>
      <c r="T170" s="242"/>
      <c r="U170" s="242"/>
      <c r="V170" s="242"/>
      <c r="W170" s="242"/>
      <c r="X170" s="243"/>
      <c r="AT170" s="244" t="s">
        <v>155</v>
      </c>
      <c r="AU170" s="244" t="s">
        <v>81</v>
      </c>
      <c r="AV170" s="12" t="s">
        <v>81</v>
      </c>
      <c r="AW170" s="12" t="s">
        <v>5</v>
      </c>
      <c r="AX170" s="12" t="s">
        <v>72</v>
      </c>
      <c r="AY170" s="244" t="s">
        <v>146</v>
      </c>
    </row>
    <row r="171" s="12" customFormat="1">
      <c r="B171" s="233"/>
      <c r="C171" s="234"/>
      <c r="D171" s="235" t="s">
        <v>155</v>
      </c>
      <c r="E171" s="236" t="s">
        <v>1</v>
      </c>
      <c r="F171" s="237" t="s">
        <v>718</v>
      </c>
      <c r="G171" s="234"/>
      <c r="H171" s="238">
        <v>335</v>
      </c>
      <c r="I171" s="239"/>
      <c r="J171" s="239"/>
      <c r="K171" s="234"/>
      <c r="L171" s="234"/>
      <c r="M171" s="240"/>
      <c r="N171" s="241"/>
      <c r="O171" s="242"/>
      <c r="P171" s="242"/>
      <c r="Q171" s="242"/>
      <c r="R171" s="242"/>
      <c r="S171" s="242"/>
      <c r="T171" s="242"/>
      <c r="U171" s="242"/>
      <c r="V171" s="242"/>
      <c r="W171" s="242"/>
      <c r="X171" s="243"/>
      <c r="AT171" s="244" t="s">
        <v>155</v>
      </c>
      <c r="AU171" s="244" t="s">
        <v>81</v>
      </c>
      <c r="AV171" s="12" t="s">
        <v>81</v>
      </c>
      <c r="AW171" s="12" t="s">
        <v>5</v>
      </c>
      <c r="AX171" s="12" t="s">
        <v>72</v>
      </c>
      <c r="AY171" s="244" t="s">
        <v>146</v>
      </c>
    </row>
    <row r="172" s="1" customFormat="1" ht="16.5" customHeight="1">
      <c r="B172" s="35"/>
      <c r="C172" s="220" t="s">
        <v>279</v>
      </c>
      <c r="D172" s="220" t="s">
        <v>148</v>
      </c>
      <c r="E172" s="221" t="s">
        <v>589</v>
      </c>
      <c r="F172" s="222" t="s">
        <v>590</v>
      </c>
      <c r="G172" s="223" t="s">
        <v>151</v>
      </c>
      <c r="H172" s="224">
        <v>1445</v>
      </c>
      <c r="I172" s="225"/>
      <c r="J172" s="225"/>
      <c r="K172" s="226">
        <f>ROUND(P172*H172,2)</f>
        <v>0</v>
      </c>
      <c r="L172" s="222" t="s">
        <v>152</v>
      </c>
      <c r="M172" s="40"/>
      <c r="N172" s="227" t="s">
        <v>1</v>
      </c>
      <c r="O172" s="228" t="s">
        <v>41</v>
      </c>
      <c r="P172" s="229">
        <f>I172+J172</f>
        <v>0</v>
      </c>
      <c r="Q172" s="229">
        <f>ROUND(I172*H172,2)</f>
        <v>0</v>
      </c>
      <c r="R172" s="229">
        <f>ROUND(J172*H172,2)</f>
        <v>0</v>
      </c>
      <c r="S172" s="76"/>
      <c r="T172" s="230">
        <f>S172*H172</f>
        <v>0</v>
      </c>
      <c r="U172" s="230">
        <v>0.13188</v>
      </c>
      <c r="V172" s="230">
        <f>U172*H172</f>
        <v>190.56659999999999</v>
      </c>
      <c r="W172" s="230">
        <v>0</v>
      </c>
      <c r="X172" s="231">
        <f>W172*H172</f>
        <v>0</v>
      </c>
      <c r="AR172" s="14" t="s">
        <v>153</v>
      </c>
      <c r="AT172" s="14" t="s">
        <v>148</v>
      </c>
      <c r="AU172" s="14" t="s">
        <v>81</v>
      </c>
      <c r="AY172" s="14" t="s">
        <v>146</v>
      </c>
      <c r="BE172" s="232">
        <f>IF(O172="základní",K172,0)</f>
        <v>0</v>
      </c>
      <c r="BF172" s="232">
        <f>IF(O172="snížená",K172,0)</f>
        <v>0</v>
      </c>
      <c r="BG172" s="232">
        <f>IF(O172="zákl. přenesená",K172,0)</f>
        <v>0</v>
      </c>
      <c r="BH172" s="232">
        <f>IF(O172="sníž. přenesená",K172,0)</f>
        <v>0</v>
      </c>
      <c r="BI172" s="232">
        <f>IF(O172="nulová",K172,0)</f>
        <v>0</v>
      </c>
      <c r="BJ172" s="14" t="s">
        <v>79</v>
      </c>
      <c r="BK172" s="232">
        <f>ROUND(P172*H172,2)</f>
        <v>0</v>
      </c>
      <c r="BL172" s="14" t="s">
        <v>153</v>
      </c>
      <c r="BM172" s="14" t="s">
        <v>591</v>
      </c>
    </row>
    <row r="173" s="12" customFormat="1">
      <c r="B173" s="233"/>
      <c r="C173" s="234"/>
      <c r="D173" s="235" t="s">
        <v>155</v>
      </c>
      <c r="E173" s="236" t="s">
        <v>1</v>
      </c>
      <c r="F173" s="237" t="s">
        <v>691</v>
      </c>
      <c r="G173" s="234"/>
      <c r="H173" s="238">
        <v>1445</v>
      </c>
      <c r="I173" s="239"/>
      <c r="J173" s="239"/>
      <c r="K173" s="234"/>
      <c r="L173" s="234"/>
      <c r="M173" s="240"/>
      <c r="N173" s="241"/>
      <c r="O173" s="242"/>
      <c r="P173" s="242"/>
      <c r="Q173" s="242"/>
      <c r="R173" s="242"/>
      <c r="S173" s="242"/>
      <c r="T173" s="242"/>
      <c r="U173" s="242"/>
      <c r="V173" s="242"/>
      <c r="W173" s="242"/>
      <c r="X173" s="243"/>
      <c r="AT173" s="244" t="s">
        <v>155</v>
      </c>
      <c r="AU173" s="244" t="s">
        <v>81</v>
      </c>
      <c r="AV173" s="12" t="s">
        <v>81</v>
      </c>
      <c r="AW173" s="12" t="s">
        <v>5</v>
      </c>
      <c r="AX173" s="12" t="s">
        <v>79</v>
      </c>
      <c r="AY173" s="244" t="s">
        <v>146</v>
      </c>
    </row>
    <row r="174" s="1" customFormat="1" ht="16.5" customHeight="1">
      <c r="B174" s="35"/>
      <c r="C174" s="220" t="s">
        <v>291</v>
      </c>
      <c r="D174" s="220" t="s">
        <v>148</v>
      </c>
      <c r="E174" s="221" t="s">
        <v>296</v>
      </c>
      <c r="F174" s="222" t="s">
        <v>297</v>
      </c>
      <c r="G174" s="223" t="s">
        <v>151</v>
      </c>
      <c r="H174" s="224">
        <v>1445</v>
      </c>
      <c r="I174" s="225"/>
      <c r="J174" s="225"/>
      <c r="K174" s="226">
        <f>ROUND(P174*H174,2)</f>
        <v>0</v>
      </c>
      <c r="L174" s="222" t="s">
        <v>152</v>
      </c>
      <c r="M174" s="40"/>
      <c r="N174" s="227" t="s">
        <v>1</v>
      </c>
      <c r="O174" s="228" t="s">
        <v>41</v>
      </c>
      <c r="P174" s="229">
        <f>I174+J174</f>
        <v>0</v>
      </c>
      <c r="Q174" s="229">
        <f>ROUND(I174*H174,2)</f>
        <v>0</v>
      </c>
      <c r="R174" s="229">
        <f>ROUND(J174*H174,2)</f>
        <v>0</v>
      </c>
      <c r="S174" s="76"/>
      <c r="T174" s="230">
        <f>S174*H174</f>
        <v>0</v>
      </c>
      <c r="U174" s="230">
        <v>0.0065199999999999998</v>
      </c>
      <c r="V174" s="230">
        <f>U174*H174</f>
        <v>9.4214000000000002</v>
      </c>
      <c r="W174" s="230">
        <v>0</v>
      </c>
      <c r="X174" s="231">
        <f>W174*H174</f>
        <v>0</v>
      </c>
      <c r="AR174" s="14" t="s">
        <v>153</v>
      </c>
      <c r="AT174" s="14" t="s">
        <v>148</v>
      </c>
      <c r="AU174" s="14" t="s">
        <v>81</v>
      </c>
      <c r="AY174" s="14" t="s">
        <v>146</v>
      </c>
      <c r="BE174" s="232">
        <f>IF(O174="základní",K174,0)</f>
        <v>0</v>
      </c>
      <c r="BF174" s="232">
        <f>IF(O174="snížená",K174,0)</f>
        <v>0</v>
      </c>
      <c r="BG174" s="232">
        <f>IF(O174="zákl. přenesená",K174,0)</f>
        <v>0</v>
      </c>
      <c r="BH174" s="232">
        <f>IF(O174="sníž. přenesená",K174,0)</f>
        <v>0</v>
      </c>
      <c r="BI174" s="232">
        <f>IF(O174="nulová",K174,0)</f>
        <v>0</v>
      </c>
      <c r="BJ174" s="14" t="s">
        <v>79</v>
      </c>
      <c r="BK174" s="232">
        <f>ROUND(P174*H174,2)</f>
        <v>0</v>
      </c>
      <c r="BL174" s="14" t="s">
        <v>153</v>
      </c>
      <c r="BM174" s="14" t="s">
        <v>298</v>
      </c>
    </row>
    <row r="175" s="12" customFormat="1">
      <c r="B175" s="233"/>
      <c r="C175" s="234"/>
      <c r="D175" s="235" t="s">
        <v>155</v>
      </c>
      <c r="E175" s="236" t="s">
        <v>1</v>
      </c>
      <c r="F175" s="237" t="s">
        <v>691</v>
      </c>
      <c r="G175" s="234"/>
      <c r="H175" s="238">
        <v>1445</v>
      </c>
      <c r="I175" s="239"/>
      <c r="J175" s="239"/>
      <c r="K175" s="234"/>
      <c r="L175" s="234"/>
      <c r="M175" s="240"/>
      <c r="N175" s="241"/>
      <c r="O175" s="242"/>
      <c r="P175" s="242"/>
      <c r="Q175" s="242"/>
      <c r="R175" s="242"/>
      <c r="S175" s="242"/>
      <c r="T175" s="242"/>
      <c r="U175" s="242"/>
      <c r="V175" s="242"/>
      <c r="W175" s="242"/>
      <c r="X175" s="243"/>
      <c r="AT175" s="244" t="s">
        <v>155</v>
      </c>
      <c r="AU175" s="244" t="s">
        <v>81</v>
      </c>
      <c r="AV175" s="12" t="s">
        <v>81</v>
      </c>
      <c r="AW175" s="12" t="s">
        <v>5</v>
      </c>
      <c r="AX175" s="12" t="s">
        <v>72</v>
      </c>
      <c r="AY175" s="244" t="s">
        <v>146</v>
      </c>
    </row>
    <row r="176" s="1" customFormat="1" ht="16.5" customHeight="1">
      <c r="B176" s="35"/>
      <c r="C176" s="220" t="s">
        <v>295</v>
      </c>
      <c r="D176" s="220" t="s">
        <v>148</v>
      </c>
      <c r="E176" s="221" t="s">
        <v>300</v>
      </c>
      <c r="F176" s="222" t="s">
        <v>301</v>
      </c>
      <c r="G176" s="223" t="s">
        <v>151</v>
      </c>
      <c r="H176" s="224">
        <v>2890</v>
      </c>
      <c r="I176" s="225"/>
      <c r="J176" s="225"/>
      <c r="K176" s="226">
        <f>ROUND(P176*H176,2)</f>
        <v>0</v>
      </c>
      <c r="L176" s="222" t="s">
        <v>152</v>
      </c>
      <c r="M176" s="40"/>
      <c r="N176" s="227" t="s">
        <v>1</v>
      </c>
      <c r="O176" s="228" t="s">
        <v>41</v>
      </c>
      <c r="P176" s="229">
        <f>I176+J176</f>
        <v>0</v>
      </c>
      <c r="Q176" s="229">
        <f>ROUND(I176*H176,2)</f>
        <v>0</v>
      </c>
      <c r="R176" s="229">
        <f>ROUND(J176*H176,2)</f>
        <v>0</v>
      </c>
      <c r="S176" s="76"/>
      <c r="T176" s="230">
        <f>S176*H176</f>
        <v>0</v>
      </c>
      <c r="U176" s="230">
        <v>0.00071000000000000002</v>
      </c>
      <c r="V176" s="230">
        <f>U176*H176</f>
        <v>2.0518999999999998</v>
      </c>
      <c r="W176" s="230">
        <v>0</v>
      </c>
      <c r="X176" s="231">
        <f>W176*H176</f>
        <v>0</v>
      </c>
      <c r="AR176" s="14" t="s">
        <v>153</v>
      </c>
      <c r="AT176" s="14" t="s">
        <v>148</v>
      </c>
      <c r="AU176" s="14" t="s">
        <v>81</v>
      </c>
      <c r="AY176" s="14" t="s">
        <v>146</v>
      </c>
      <c r="BE176" s="232">
        <f>IF(O176="základní",K176,0)</f>
        <v>0</v>
      </c>
      <c r="BF176" s="232">
        <f>IF(O176="snížená",K176,0)</f>
        <v>0</v>
      </c>
      <c r="BG176" s="232">
        <f>IF(O176="zákl. přenesená",K176,0)</f>
        <v>0</v>
      </c>
      <c r="BH176" s="232">
        <f>IF(O176="sníž. přenesená",K176,0)</f>
        <v>0</v>
      </c>
      <c r="BI176" s="232">
        <f>IF(O176="nulová",K176,0)</f>
        <v>0</v>
      </c>
      <c r="BJ176" s="14" t="s">
        <v>79</v>
      </c>
      <c r="BK176" s="232">
        <f>ROUND(P176*H176,2)</f>
        <v>0</v>
      </c>
      <c r="BL176" s="14" t="s">
        <v>153</v>
      </c>
      <c r="BM176" s="14" t="s">
        <v>302</v>
      </c>
    </row>
    <row r="177" s="12" customFormat="1">
      <c r="B177" s="233"/>
      <c r="C177" s="234"/>
      <c r="D177" s="235" t="s">
        <v>155</v>
      </c>
      <c r="E177" s="236" t="s">
        <v>1</v>
      </c>
      <c r="F177" s="237" t="s">
        <v>719</v>
      </c>
      <c r="G177" s="234"/>
      <c r="H177" s="238">
        <v>2890</v>
      </c>
      <c r="I177" s="239"/>
      <c r="J177" s="239"/>
      <c r="K177" s="234"/>
      <c r="L177" s="234"/>
      <c r="M177" s="240"/>
      <c r="N177" s="241"/>
      <c r="O177" s="242"/>
      <c r="P177" s="242"/>
      <c r="Q177" s="242"/>
      <c r="R177" s="242"/>
      <c r="S177" s="242"/>
      <c r="T177" s="242"/>
      <c r="U177" s="242"/>
      <c r="V177" s="242"/>
      <c r="W177" s="242"/>
      <c r="X177" s="243"/>
      <c r="AT177" s="244" t="s">
        <v>155</v>
      </c>
      <c r="AU177" s="244" t="s">
        <v>81</v>
      </c>
      <c r="AV177" s="12" t="s">
        <v>81</v>
      </c>
      <c r="AW177" s="12" t="s">
        <v>5</v>
      </c>
      <c r="AX177" s="12" t="s">
        <v>72</v>
      </c>
      <c r="AY177" s="244" t="s">
        <v>146</v>
      </c>
    </row>
    <row r="178" s="1" customFormat="1" ht="16.5" customHeight="1">
      <c r="B178" s="35"/>
      <c r="C178" s="220" t="s">
        <v>299</v>
      </c>
      <c r="D178" s="220" t="s">
        <v>148</v>
      </c>
      <c r="E178" s="221" t="s">
        <v>304</v>
      </c>
      <c r="F178" s="222" t="s">
        <v>305</v>
      </c>
      <c r="G178" s="223" t="s">
        <v>151</v>
      </c>
      <c r="H178" s="224">
        <v>1445</v>
      </c>
      <c r="I178" s="225"/>
      <c r="J178" s="225"/>
      <c r="K178" s="226">
        <f>ROUND(P178*H178,2)</f>
        <v>0</v>
      </c>
      <c r="L178" s="222" t="s">
        <v>152</v>
      </c>
      <c r="M178" s="40"/>
      <c r="N178" s="227" t="s">
        <v>1</v>
      </c>
      <c r="O178" s="228" t="s">
        <v>41</v>
      </c>
      <c r="P178" s="229">
        <f>I178+J178</f>
        <v>0</v>
      </c>
      <c r="Q178" s="229">
        <f>ROUND(I178*H178,2)</f>
        <v>0</v>
      </c>
      <c r="R178" s="229">
        <f>ROUND(J178*H178,2)</f>
        <v>0</v>
      </c>
      <c r="S178" s="76"/>
      <c r="T178" s="230">
        <f>S178*H178</f>
        <v>0</v>
      </c>
      <c r="U178" s="230">
        <v>0.10373</v>
      </c>
      <c r="V178" s="230">
        <f>U178*H178</f>
        <v>149.88985</v>
      </c>
      <c r="W178" s="230">
        <v>0</v>
      </c>
      <c r="X178" s="231">
        <f>W178*H178</f>
        <v>0</v>
      </c>
      <c r="AR178" s="14" t="s">
        <v>153</v>
      </c>
      <c r="AT178" s="14" t="s">
        <v>148</v>
      </c>
      <c r="AU178" s="14" t="s">
        <v>81</v>
      </c>
      <c r="AY178" s="14" t="s">
        <v>146</v>
      </c>
      <c r="BE178" s="232">
        <f>IF(O178="základní",K178,0)</f>
        <v>0</v>
      </c>
      <c r="BF178" s="232">
        <f>IF(O178="snížená",K178,0)</f>
        <v>0</v>
      </c>
      <c r="BG178" s="232">
        <f>IF(O178="zákl. přenesená",K178,0)</f>
        <v>0</v>
      </c>
      <c r="BH178" s="232">
        <f>IF(O178="sníž. přenesená",K178,0)</f>
        <v>0</v>
      </c>
      <c r="BI178" s="232">
        <f>IF(O178="nulová",K178,0)</f>
        <v>0</v>
      </c>
      <c r="BJ178" s="14" t="s">
        <v>79</v>
      </c>
      <c r="BK178" s="232">
        <f>ROUND(P178*H178,2)</f>
        <v>0</v>
      </c>
      <c r="BL178" s="14" t="s">
        <v>153</v>
      </c>
      <c r="BM178" s="14" t="s">
        <v>306</v>
      </c>
    </row>
    <row r="179" s="12" customFormat="1">
      <c r="B179" s="233"/>
      <c r="C179" s="234"/>
      <c r="D179" s="235" t="s">
        <v>155</v>
      </c>
      <c r="E179" s="236" t="s">
        <v>1</v>
      </c>
      <c r="F179" s="237" t="s">
        <v>691</v>
      </c>
      <c r="G179" s="234"/>
      <c r="H179" s="238">
        <v>1445</v>
      </c>
      <c r="I179" s="239"/>
      <c r="J179" s="239"/>
      <c r="K179" s="234"/>
      <c r="L179" s="234"/>
      <c r="M179" s="240"/>
      <c r="N179" s="241"/>
      <c r="O179" s="242"/>
      <c r="P179" s="242"/>
      <c r="Q179" s="242"/>
      <c r="R179" s="242"/>
      <c r="S179" s="242"/>
      <c r="T179" s="242"/>
      <c r="U179" s="242"/>
      <c r="V179" s="242"/>
      <c r="W179" s="242"/>
      <c r="X179" s="243"/>
      <c r="AT179" s="244" t="s">
        <v>155</v>
      </c>
      <c r="AU179" s="244" t="s">
        <v>81</v>
      </c>
      <c r="AV179" s="12" t="s">
        <v>81</v>
      </c>
      <c r="AW179" s="12" t="s">
        <v>5</v>
      </c>
      <c r="AX179" s="12" t="s">
        <v>72</v>
      </c>
      <c r="AY179" s="244" t="s">
        <v>146</v>
      </c>
    </row>
    <row r="180" s="1" customFormat="1" ht="16.5" customHeight="1">
      <c r="B180" s="35"/>
      <c r="C180" s="220" t="s">
        <v>303</v>
      </c>
      <c r="D180" s="220" t="s">
        <v>148</v>
      </c>
      <c r="E180" s="221" t="s">
        <v>593</v>
      </c>
      <c r="F180" s="222" t="s">
        <v>594</v>
      </c>
      <c r="G180" s="223" t="s">
        <v>151</v>
      </c>
      <c r="H180" s="224">
        <v>1445</v>
      </c>
      <c r="I180" s="225"/>
      <c r="J180" s="225"/>
      <c r="K180" s="226">
        <f>ROUND(P180*H180,2)</f>
        <v>0</v>
      </c>
      <c r="L180" s="222" t="s">
        <v>152</v>
      </c>
      <c r="M180" s="40"/>
      <c r="N180" s="227" t="s">
        <v>1</v>
      </c>
      <c r="O180" s="228" t="s">
        <v>41</v>
      </c>
      <c r="P180" s="229">
        <f>I180+J180</f>
        <v>0</v>
      </c>
      <c r="Q180" s="229">
        <f>ROUND(I180*H180,2)</f>
        <v>0</v>
      </c>
      <c r="R180" s="229">
        <f>ROUND(J180*H180,2)</f>
        <v>0</v>
      </c>
      <c r="S180" s="76"/>
      <c r="T180" s="230">
        <f>S180*H180</f>
        <v>0</v>
      </c>
      <c r="U180" s="230">
        <v>0.15559000000000001</v>
      </c>
      <c r="V180" s="230">
        <f>U180*H180</f>
        <v>224.82755</v>
      </c>
      <c r="W180" s="230">
        <v>0</v>
      </c>
      <c r="X180" s="231">
        <f>W180*H180</f>
        <v>0</v>
      </c>
      <c r="AR180" s="14" t="s">
        <v>153</v>
      </c>
      <c r="AT180" s="14" t="s">
        <v>148</v>
      </c>
      <c r="AU180" s="14" t="s">
        <v>81</v>
      </c>
      <c r="AY180" s="14" t="s">
        <v>146</v>
      </c>
      <c r="BE180" s="232">
        <f>IF(O180="základní",K180,0)</f>
        <v>0</v>
      </c>
      <c r="BF180" s="232">
        <f>IF(O180="snížená",K180,0)</f>
        <v>0</v>
      </c>
      <c r="BG180" s="232">
        <f>IF(O180="zákl. přenesená",K180,0)</f>
        <v>0</v>
      </c>
      <c r="BH180" s="232">
        <f>IF(O180="sníž. přenesená",K180,0)</f>
        <v>0</v>
      </c>
      <c r="BI180" s="232">
        <f>IF(O180="nulová",K180,0)</f>
        <v>0</v>
      </c>
      <c r="BJ180" s="14" t="s">
        <v>79</v>
      </c>
      <c r="BK180" s="232">
        <f>ROUND(P180*H180,2)</f>
        <v>0</v>
      </c>
      <c r="BL180" s="14" t="s">
        <v>153</v>
      </c>
      <c r="BM180" s="14" t="s">
        <v>595</v>
      </c>
    </row>
    <row r="181" s="12" customFormat="1">
      <c r="B181" s="233"/>
      <c r="C181" s="234"/>
      <c r="D181" s="235" t="s">
        <v>155</v>
      </c>
      <c r="E181" s="236" t="s">
        <v>1</v>
      </c>
      <c r="F181" s="237" t="s">
        <v>691</v>
      </c>
      <c r="G181" s="234"/>
      <c r="H181" s="238">
        <v>1445</v>
      </c>
      <c r="I181" s="239"/>
      <c r="J181" s="239"/>
      <c r="K181" s="234"/>
      <c r="L181" s="234"/>
      <c r="M181" s="240"/>
      <c r="N181" s="241"/>
      <c r="O181" s="242"/>
      <c r="P181" s="242"/>
      <c r="Q181" s="242"/>
      <c r="R181" s="242"/>
      <c r="S181" s="242"/>
      <c r="T181" s="242"/>
      <c r="U181" s="242"/>
      <c r="V181" s="242"/>
      <c r="W181" s="242"/>
      <c r="X181" s="243"/>
      <c r="AT181" s="244" t="s">
        <v>155</v>
      </c>
      <c r="AU181" s="244" t="s">
        <v>81</v>
      </c>
      <c r="AV181" s="12" t="s">
        <v>81</v>
      </c>
      <c r="AW181" s="12" t="s">
        <v>5</v>
      </c>
      <c r="AX181" s="12" t="s">
        <v>79</v>
      </c>
      <c r="AY181" s="244" t="s">
        <v>146</v>
      </c>
    </row>
    <row r="182" s="1" customFormat="1" ht="16.5" customHeight="1">
      <c r="B182" s="35"/>
      <c r="C182" s="220" t="s">
        <v>307</v>
      </c>
      <c r="D182" s="220" t="s">
        <v>148</v>
      </c>
      <c r="E182" s="221" t="s">
        <v>596</v>
      </c>
      <c r="F182" s="222" t="s">
        <v>597</v>
      </c>
      <c r="G182" s="223" t="s">
        <v>151</v>
      </c>
      <c r="H182" s="224">
        <v>335</v>
      </c>
      <c r="I182" s="225"/>
      <c r="J182" s="225"/>
      <c r="K182" s="226">
        <f>ROUND(P182*H182,2)</f>
        <v>0</v>
      </c>
      <c r="L182" s="222" t="s">
        <v>152</v>
      </c>
      <c r="M182" s="40"/>
      <c r="N182" s="227" t="s">
        <v>1</v>
      </c>
      <c r="O182" s="228" t="s">
        <v>41</v>
      </c>
      <c r="P182" s="229">
        <f>I182+J182</f>
        <v>0</v>
      </c>
      <c r="Q182" s="229">
        <f>ROUND(I182*H182,2)</f>
        <v>0</v>
      </c>
      <c r="R182" s="229">
        <f>ROUND(J182*H182,2)</f>
        <v>0</v>
      </c>
      <c r="S182" s="76"/>
      <c r="T182" s="230">
        <f>S182*H182</f>
        <v>0</v>
      </c>
      <c r="U182" s="230">
        <v>0.084250000000000005</v>
      </c>
      <c r="V182" s="230">
        <f>U182*H182</f>
        <v>28.223750000000003</v>
      </c>
      <c r="W182" s="230">
        <v>0</v>
      </c>
      <c r="X182" s="231">
        <f>W182*H182</f>
        <v>0</v>
      </c>
      <c r="AR182" s="14" t="s">
        <v>153</v>
      </c>
      <c r="AT182" s="14" t="s">
        <v>148</v>
      </c>
      <c r="AU182" s="14" t="s">
        <v>81</v>
      </c>
      <c r="AY182" s="14" t="s">
        <v>146</v>
      </c>
      <c r="BE182" s="232">
        <f>IF(O182="základní",K182,0)</f>
        <v>0</v>
      </c>
      <c r="BF182" s="232">
        <f>IF(O182="snížená",K182,0)</f>
        <v>0</v>
      </c>
      <c r="BG182" s="232">
        <f>IF(O182="zákl. přenesená",K182,0)</f>
        <v>0</v>
      </c>
      <c r="BH182" s="232">
        <f>IF(O182="sníž. přenesená",K182,0)</f>
        <v>0</v>
      </c>
      <c r="BI182" s="232">
        <f>IF(O182="nulová",K182,0)</f>
        <v>0</v>
      </c>
      <c r="BJ182" s="14" t="s">
        <v>79</v>
      </c>
      <c r="BK182" s="232">
        <f>ROUND(P182*H182,2)</f>
        <v>0</v>
      </c>
      <c r="BL182" s="14" t="s">
        <v>153</v>
      </c>
      <c r="BM182" s="14" t="s">
        <v>598</v>
      </c>
    </row>
    <row r="183" s="12" customFormat="1">
      <c r="B183" s="233"/>
      <c r="C183" s="234"/>
      <c r="D183" s="235" t="s">
        <v>155</v>
      </c>
      <c r="E183" s="236" t="s">
        <v>1</v>
      </c>
      <c r="F183" s="237" t="s">
        <v>720</v>
      </c>
      <c r="G183" s="234"/>
      <c r="H183" s="238">
        <v>335</v>
      </c>
      <c r="I183" s="239"/>
      <c r="J183" s="239"/>
      <c r="K183" s="234"/>
      <c r="L183" s="234"/>
      <c r="M183" s="240"/>
      <c r="N183" s="241"/>
      <c r="O183" s="242"/>
      <c r="P183" s="242"/>
      <c r="Q183" s="242"/>
      <c r="R183" s="242"/>
      <c r="S183" s="242"/>
      <c r="T183" s="242"/>
      <c r="U183" s="242"/>
      <c r="V183" s="242"/>
      <c r="W183" s="242"/>
      <c r="X183" s="243"/>
      <c r="AT183" s="244" t="s">
        <v>155</v>
      </c>
      <c r="AU183" s="244" t="s">
        <v>81</v>
      </c>
      <c r="AV183" s="12" t="s">
        <v>81</v>
      </c>
      <c r="AW183" s="12" t="s">
        <v>5</v>
      </c>
      <c r="AX183" s="12" t="s">
        <v>72</v>
      </c>
      <c r="AY183" s="244" t="s">
        <v>146</v>
      </c>
    </row>
    <row r="184" s="1" customFormat="1" ht="16.5" customHeight="1">
      <c r="B184" s="35"/>
      <c r="C184" s="245" t="s">
        <v>311</v>
      </c>
      <c r="D184" s="245" t="s">
        <v>212</v>
      </c>
      <c r="E184" s="246" t="s">
        <v>603</v>
      </c>
      <c r="F184" s="247" t="s">
        <v>604</v>
      </c>
      <c r="G184" s="248" t="s">
        <v>151</v>
      </c>
      <c r="H184" s="249">
        <v>345.05000000000001</v>
      </c>
      <c r="I184" s="250"/>
      <c r="J184" s="251"/>
      <c r="K184" s="252">
        <f>ROUND(P184*H184,2)</f>
        <v>0</v>
      </c>
      <c r="L184" s="247" t="s">
        <v>152</v>
      </c>
      <c r="M184" s="253"/>
      <c r="N184" s="254" t="s">
        <v>1</v>
      </c>
      <c r="O184" s="228" t="s">
        <v>41</v>
      </c>
      <c r="P184" s="229">
        <f>I184+J184</f>
        <v>0</v>
      </c>
      <c r="Q184" s="229">
        <f>ROUND(I184*H184,2)</f>
        <v>0</v>
      </c>
      <c r="R184" s="229">
        <f>ROUND(J184*H184,2)</f>
        <v>0</v>
      </c>
      <c r="S184" s="76"/>
      <c r="T184" s="230">
        <f>S184*H184</f>
        <v>0</v>
      </c>
      <c r="U184" s="230">
        <v>0.13100000000000001</v>
      </c>
      <c r="V184" s="230">
        <f>U184*H184</f>
        <v>45.201550000000005</v>
      </c>
      <c r="W184" s="230">
        <v>0</v>
      </c>
      <c r="X184" s="231">
        <f>W184*H184</f>
        <v>0</v>
      </c>
      <c r="AR184" s="14" t="s">
        <v>192</v>
      </c>
      <c r="AT184" s="14" t="s">
        <v>212</v>
      </c>
      <c r="AU184" s="14" t="s">
        <v>81</v>
      </c>
      <c r="AY184" s="14" t="s">
        <v>146</v>
      </c>
      <c r="BE184" s="232">
        <f>IF(O184="základní",K184,0)</f>
        <v>0</v>
      </c>
      <c r="BF184" s="232">
        <f>IF(O184="snížená",K184,0)</f>
        <v>0</v>
      </c>
      <c r="BG184" s="232">
        <f>IF(O184="zákl. přenesená",K184,0)</f>
        <v>0</v>
      </c>
      <c r="BH184" s="232">
        <f>IF(O184="sníž. přenesená",K184,0)</f>
        <v>0</v>
      </c>
      <c r="BI184" s="232">
        <f>IF(O184="nulová",K184,0)</f>
        <v>0</v>
      </c>
      <c r="BJ184" s="14" t="s">
        <v>79</v>
      </c>
      <c r="BK184" s="232">
        <f>ROUND(P184*H184,2)</f>
        <v>0</v>
      </c>
      <c r="BL184" s="14" t="s">
        <v>153</v>
      </c>
      <c r="BM184" s="14" t="s">
        <v>605</v>
      </c>
    </row>
    <row r="185" s="12" customFormat="1">
      <c r="B185" s="233"/>
      <c r="C185" s="234"/>
      <c r="D185" s="235" t="s">
        <v>155</v>
      </c>
      <c r="E185" s="234"/>
      <c r="F185" s="237" t="s">
        <v>721</v>
      </c>
      <c r="G185" s="234"/>
      <c r="H185" s="238">
        <v>345.05000000000001</v>
      </c>
      <c r="I185" s="239"/>
      <c r="J185" s="239"/>
      <c r="K185" s="234"/>
      <c r="L185" s="234"/>
      <c r="M185" s="240"/>
      <c r="N185" s="241"/>
      <c r="O185" s="242"/>
      <c r="P185" s="242"/>
      <c r="Q185" s="242"/>
      <c r="R185" s="242"/>
      <c r="S185" s="242"/>
      <c r="T185" s="242"/>
      <c r="U185" s="242"/>
      <c r="V185" s="242"/>
      <c r="W185" s="242"/>
      <c r="X185" s="243"/>
      <c r="AT185" s="244" t="s">
        <v>155</v>
      </c>
      <c r="AU185" s="244" t="s">
        <v>81</v>
      </c>
      <c r="AV185" s="12" t="s">
        <v>81</v>
      </c>
      <c r="AW185" s="12" t="s">
        <v>4</v>
      </c>
      <c r="AX185" s="12" t="s">
        <v>79</v>
      </c>
      <c r="AY185" s="244" t="s">
        <v>146</v>
      </c>
    </row>
    <row r="186" s="1" customFormat="1" ht="16.5" customHeight="1">
      <c r="B186" s="35"/>
      <c r="C186" s="220" t="s">
        <v>315</v>
      </c>
      <c r="D186" s="220" t="s">
        <v>148</v>
      </c>
      <c r="E186" s="221" t="s">
        <v>312</v>
      </c>
      <c r="F186" s="222" t="s">
        <v>313</v>
      </c>
      <c r="G186" s="223" t="s">
        <v>151</v>
      </c>
      <c r="H186" s="224">
        <v>214</v>
      </c>
      <c r="I186" s="225"/>
      <c r="J186" s="225"/>
      <c r="K186" s="226">
        <f>ROUND(P186*H186,2)</f>
        <v>0</v>
      </c>
      <c r="L186" s="222" t="s">
        <v>152</v>
      </c>
      <c r="M186" s="40"/>
      <c r="N186" s="227" t="s">
        <v>1</v>
      </c>
      <c r="O186" s="228" t="s">
        <v>41</v>
      </c>
      <c r="P186" s="229">
        <f>I186+J186</f>
        <v>0</v>
      </c>
      <c r="Q186" s="229">
        <f>ROUND(I186*H186,2)</f>
        <v>0</v>
      </c>
      <c r="R186" s="229">
        <f>ROUND(J186*H186,2)</f>
        <v>0</v>
      </c>
      <c r="S186" s="76"/>
      <c r="T186" s="230">
        <f>S186*H186</f>
        <v>0</v>
      </c>
      <c r="U186" s="230">
        <v>0.10362</v>
      </c>
      <c r="V186" s="230">
        <f>U186*H186</f>
        <v>22.174680000000002</v>
      </c>
      <c r="W186" s="230">
        <v>0</v>
      </c>
      <c r="X186" s="231">
        <f>W186*H186</f>
        <v>0</v>
      </c>
      <c r="AR186" s="14" t="s">
        <v>153</v>
      </c>
      <c r="AT186" s="14" t="s">
        <v>148</v>
      </c>
      <c r="AU186" s="14" t="s">
        <v>81</v>
      </c>
      <c r="AY186" s="14" t="s">
        <v>146</v>
      </c>
      <c r="BE186" s="232">
        <f>IF(O186="základní",K186,0)</f>
        <v>0</v>
      </c>
      <c r="BF186" s="232">
        <f>IF(O186="snížená",K186,0)</f>
        <v>0</v>
      </c>
      <c r="BG186" s="232">
        <f>IF(O186="zákl. přenesená",K186,0)</f>
        <v>0</v>
      </c>
      <c r="BH186" s="232">
        <f>IF(O186="sníž. přenesená",K186,0)</f>
        <v>0</v>
      </c>
      <c r="BI186" s="232">
        <f>IF(O186="nulová",K186,0)</f>
        <v>0</v>
      </c>
      <c r="BJ186" s="14" t="s">
        <v>79</v>
      </c>
      <c r="BK186" s="232">
        <f>ROUND(P186*H186,2)</f>
        <v>0</v>
      </c>
      <c r="BL186" s="14" t="s">
        <v>153</v>
      </c>
      <c r="BM186" s="14" t="s">
        <v>314</v>
      </c>
    </row>
    <row r="187" s="12" customFormat="1">
      <c r="B187" s="233"/>
      <c r="C187" s="234"/>
      <c r="D187" s="235" t="s">
        <v>155</v>
      </c>
      <c r="E187" s="236" t="s">
        <v>1</v>
      </c>
      <c r="F187" s="237" t="s">
        <v>693</v>
      </c>
      <c r="G187" s="234"/>
      <c r="H187" s="238">
        <v>100</v>
      </c>
      <c r="I187" s="239"/>
      <c r="J187" s="239"/>
      <c r="K187" s="234"/>
      <c r="L187" s="234"/>
      <c r="M187" s="240"/>
      <c r="N187" s="241"/>
      <c r="O187" s="242"/>
      <c r="P187" s="242"/>
      <c r="Q187" s="242"/>
      <c r="R187" s="242"/>
      <c r="S187" s="242"/>
      <c r="T187" s="242"/>
      <c r="U187" s="242"/>
      <c r="V187" s="242"/>
      <c r="W187" s="242"/>
      <c r="X187" s="243"/>
      <c r="AT187" s="244" t="s">
        <v>155</v>
      </c>
      <c r="AU187" s="244" t="s">
        <v>81</v>
      </c>
      <c r="AV187" s="12" t="s">
        <v>81</v>
      </c>
      <c r="AW187" s="12" t="s">
        <v>5</v>
      </c>
      <c r="AX187" s="12" t="s">
        <v>72</v>
      </c>
      <c r="AY187" s="244" t="s">
        <v>146</v>
      </c>
    </row>
    <row r="188" s="12" customFormat="1">
      <c r="B188" s="233"/>
      <c r="C188" s="234"/>
      <c r="D188" s="235" t="s">
        <v>155</v>
      </c>
      <c r="E188" s="236" t="s">
        <v>1</v>
      </c>
      <c r="F188" s="237" t="s">
        <v>692</v>
      </c>
      <c r="G188" s="234"/>
      <c r="H188" s="238">
        <v>101</v>
      </c>
      <c r="I188" s="239"/>
      <c r="J188" s="239"/>
      <c r="K188" s="234"/>
      <c r="L188" s="234"/>
      <c r="M188" s="240"/>
      <c r="N188" s="241"/>
      <c r="O188" s="242"/>
      <c r="P188" s="242"/>
      <c r="Q188" s="242"/>
      <c r="R188" s="242"/>
      <c r="S188" s="242"/>
      <c r="T188" s="242"/>
      <c r="U188" s="242"/>
      <c r="V188" s="242"/>
      <c r="W188" s="242"/>
      <c r="X188" s="243"/>
      <c r="AT188" s="244" t="s">
        <v>155</v>
      </c>
      <c r="AU188" s="244" t="s">
        <v>81</v>
      </c>
      <c r="AV188" s="12" t="s">
        <v>81</v>
      </c>
      <c r="AW188" s="12" t="s">
        <v>5</v>
      </c>
      <c r="AX188" s="12" t="s">
        <v>72</v>
      </c>
      <c r="AY188" s="244" t="s">
        <v>146</v>
      </c>
    </row>
    <row r="189" s="12" customFormat="1">
      <c r="B189" s="233"/>
      <c r="C189" s="234"/>
      <c r="D189" s="235" t="s">
        <v>155</v>
      </c>
      <c r="E189" s="236" t="s">
        <v>1</v>
      </c>
      <c r="F189" s="237" t="s">
        <v>695</v>
      </c>
      <c r="G189" s="234"/>
      <c r="H189" s="238">
        <v>13</v>
      </c>
      <c r="I189" s="239"/>
      <c r="J189" s="239"/>
      <c r="K189" s="234"/>
      <c r="L189" s="234"/>
      <c r="M189" s="240"/>
      <c r="N189" s="241"/>
      <c r="O189" s="242"/>
      <c r="P189" s="242"/>
      <c r="Q189" s="242"/>
      <c r="R189" s="242"/>
      <c r="S189" s="242"/>
      <c r="T189" s="242"/>
      <c r="U189" s="242"/>
      <c r="V189" s="242"/>
      <c r="W189" s="242"/>
      <c r="X189" s="243"/>
      <c r="AT189" s="244" t="s">
        <v>155</v>
      </c>
      <c r="AU189" s="244" t="s">
        <v>81</v>
      </c>
      <c r="AV189" s="12" t="s">
        <v>81</v>
      </c>
      <c r="AW189" s="12" t="s">
        <v>5</v>
      </c>
      <c r="AX189" s="12" t="s">
        <v>72</v>
      </c>
      <c r="AY189" s="244" t="s">
        <v>146</v>
      </c>
    </row>
    <row r="190" s="1" customFormat="1" ht="16.5" customHeight="1">
      <c r="B190" s="35"/>
      <c r="C190" s="245" t="s">
        <v>321</v>
      </c>
      <c r="D190" s="245" t="s">
        <v>212</v>
      </c>
      <c r="E190" s="246" t="s">
        <v>316</v>
      </c>
      <c r="F190" s="247" t="s">
        <v>317</v>
      </c>
      <c r="G190" s="248" t="s">
        <v>151</v>
      </c>
      <c r="H190" s="249">
        <v>215.27000000000001</v>
      </c>
      <c r="I190" s="250"/>
      <c r="J190" s="251"/>
      <c r="K190" s="252">
        <f>ROUND(P190*H190,2)</f>
        <v>0</v>
      </c>
      <c r="L190" s="247" t="s">
        <v>152</v>
      </c>
      <c r="M190" s="253"/>
      <c r="N190" s="254" t="s">
        <v>1</v>
      </c>
      <c r="O190" s="228" t="s">
        <v>41</v>
      </c>
      <c r="P190" s="229">
        <f>I190+J190</f>
        <v>0</v>
      </c>
      <c r="Q190" s="229">
        <f>ROUND(I190*H190,2)</f>
        <v>0</v>
      </c>
      <c r="R190" s="229">
        <f>ROUND(J190*H190,2)</f>
        <v>0</v>
      </c>
      <c r="S190" s="76"/>
      <c r="T190" s="230">
        <f>S190*H190</f>
        <v>0</v>
      </c>
      <c r="U190" s="230">
        <v>0.17599999999999999</v>
      </c>
      <c r="V190" s="230">
        <f>U190*H190</f>
        <v>37.887520000000002</v>
      </c>
      <c r="W190" s="230">
        <v>0</v>
      </c>
      <c r="X190" s="231">
        <f>W190*H190</f>
        <v>0</v>
      </c>
      <c r="AR190" s="14" t="s">
        <v>192</v>
      </c>
      <c r="AT190" s="14" t="s">
        <v>212</v>
      </c>
      <c r="AU190" s="14" t="s">
        <v>81</v>
      </c>
      <c r="AY190" s="14" t="s">
        <v>146</v>
      </c>
      <c r="BE190" s="232">
        <f>IF(O190="základní",K190,0)</f>
        <v>0</v>
      </c>
      <c r="BF190" s="232">
        <f>IF(O190="snížená",K190,0)</f>
        <v>0</v>
      </c>
      <c r="BG190" s="232">
        <f>IF(O190="zákl. přenesená",K190,0)</f>
        <v>0</v>
      </c>
      <c r="BH190" s="232">
        <f>IF(O190="sníž. přenesená",K190,0)</f>
        <v>0</v>
      </c>
      <c r="BI190" s="232">
        <f>IF(O190="nulová",K190,0)</f>
        <v>0</v>
      </c>
      <c r="BJ190" s="14" t="s">
        <v>79</v>
      </c>
      <c r="BK190" s="232">
        <f>ROUND(P190*H190,2)</f>
        <v>0</v>
      </c>
      <c r="BL190" s="14" t="s">
        <v>153</v>
      </c>
      <c r="BM190" s="14" t="s">
        <v>318</v>
      </c>
    </row>
    <row r="191" s="12" customFormat="1">
      <c r="B191" s="233"/>
      <c r="C191" s="234"/>
      <c r="D191" s="235" t="s">
        <v>155</v>
      </c>
      <c r="E191" s="236" t="s">
        <v>1</v>
      </c>
      <c r="F191" s="237" t="s">
        <v>693</v>
      </c>
      <c r="G191" s="234"/>
      <c r="H191" s="238">
        <v>100</v>
      </c>
      <c r="I191" s="239"/>
      <c r="J191" s="239"/>
      <c r="K191" s="234"/>
      <c r="L191" s="234"/>
      <c r="M191" s="240"/>
      <c r="N191" s="241"/>
      <c r="O191" s="242"/>
      <c r="P191" s="242"/>
      <c r="Q191" s="242"/>
      <c r="R191" s="242"/>
      <c r="S191" s="242"/>
      <c r="T191" s="242"/>
      <c r="U191" s="242"/>
      <c r="V191" s="242"/>
      <c r="W191" s="242"/>
      <c r="X191" s="243"/>
      <c r="AT191" s="244" t="s">
        <v>155</v>
      </c>
      <c r="AU191" s="244" t="s">
        <v>81</v>
      </c>
      <c r="AV191" s="12" t="s">
        <v>81</v>
      </c>
      <c r="AW191" s="12" t="s">
        <v>5</v>
      </c>
      <c r="AX191" s="12" t="s">
        <v>72</v>
      </c>
      <c r="AY191" s="244" t="s">
        <v>146</v>
      </c>
    </row>
    <row r="192" s="12" customFormat="1">
      <c r="B192" s="233"/>
      <c r="C192" s="234"/>
      <c r="D192" s="235" t="s">
        <v>155</v>
      </c>
      <c r="E192" s="236" t="s">
        <v>1</v>
      </c>
      <c r="F192" s="237" t="s">
        <v>722</v>
      </c>
      <c r="G192" s="234"/>
      <c r="H192" s="238">
        <v>96</v>
      </c>
      <c r="I192" s="239"/>
      <c r="J192" s="239"/>
      <c r="K192" s="234"/>
      <c r="L192" s="234"/>
      <c r="M192" s="240"/>
      <c r="N192" s="241"/>
      <c r="O192" s="242"/>
      <c r="P192" s="242"/>
      <c r="Q192" s="242"/>
      <c r="R192" s="242"/>
      <c r="S192" s="242"/>
      <c r="T192" s="242"/>
      <c r="U192" s="242"/>
      <c r="V192" s="242"/>
      <c r="W192" s="242"/>
      <c r="X192" s="243"/>
      <c r="AT192" s="244" t="s">
        <v>155</v>
      </c>
      <c r="AU192" s="244" t="s">
        <v>81</v>
      </c>
      <c r="AV192" s="12" t="s">
        <v>81</v>
      </c>
      <c r="AW192" s="12" t="s">
        <v>5</v>
      </c>
      <c r="AX192" s="12" t="s">
        <v>72</v>
      </c>
      <c r="AY192" s="244" t="s">
        <v>146</v>
      </c>
    </row>
    <row r="193" s="12" customFormat="1">
      <c r="B193" s="233"/>
      <c r="C193" s="234"/>
      <c r="D193" s="235" t="s">
        <v>155</v>
      </c>
      <c r="E193" s="236" t="s">
        <v>1</v>
      </c>
      <c r="F193" s="237" t="s">
        <v>723</v>
      </c>
      <c r="G193" s="234"/>
      <c r="H193" s="238">
        <v>13</v>
      </c>
      <c r="I193" s="239"/>
      <c r="J193" s="239"/>
      <c r="K193" s="234"/>
      <c r="L193" s="234"/>
      <c r="M193" s="240"/>
      <c r="N193" s="241"/>
      <c r="O193" s="242"/>
      <c r="P193" s="242"/>
      <c r="Q193" s="242"/>
      <c r="R193" s="242"/>
      <c r="S193" s="242"/>
      <c r="T193" s="242"/>
      <c r="U193" s="242"/>
      <c r="V193" s="242"/>
      <c r="W193" s="242"/>
      <c r="X193" s="243"/>
      <c r="AT193" s="244" t="s">
        <v>155</v>
      </c>
      <c r="AU193" s="244" t="s">
        <v>81</v>
      </c>
      <c r="AV193" s="12" t="s">
        <v>81</v>
      </c>
      <c r="AW193" s="12" t="s">
        <v>5</v>
      </c>
      <c r="AX193" s="12" t="s">
        <v>72</v>
      </c>
      <c r="AY193" s="244" t="s">
        <v>146</v>
      </c>
    </row>
    <row r="194" s="12" customFormat="1">
      <c r="B194" s="233"/>
      <c r="C194" s="234"/>
      <c r="D194" s="235" t="s">
        <v>155</v>
      </c>
      <c r="E194" s="234"/>
      <c r="F194" s="237" t="s">
        <v>724</v>
      </c>
      <c r="G194" s="234"/>
      <c r="H194" s="238">
        <v>215.27000000000001</v>
      </c>
      <c r="I194" s="239"/>
      <c r="J194" s="239"/>
      <c r="K194" s="234"/>
      <c r="L194" s="234"/>
      <c r="M194" s="240"/>
      <c r="N194" s="241"/>
      <c r="O194" s="242"/>
      <c r="P194" s="242"/>
      <c r="Q194" s="242"/>
      <c r="R194" s="242"/>
      <c r="S194" s="242"/>
      <c r="T194" s="242"/>
      <c r="U194" s="242"/>
      <c r="V194" s="242"/>
      <c r="W194" s="242"/>
      <c r="X194" s="243"/>
      <c r="AT194" s="244" t="s">
        <v>155</v>
      </c>
      <c r="AU194" s="244" t="s">
        <v>81</v>
      </c>
      <c r="AV194" s="12" t="s">
        <v>81</v>
      </c>
      <c r="AW194" s="12" t="s">
        <v>4</v>
      </c>
      <c r="AX194" s="12" t="s">
        <v>79</v>
      </c>
      <c r="AY194" s="244" t="s">
        <v>146</v>
      </c>
    </row>
    <row r="195" s="1" customFormat="1" ht="16.5" customHeight="1">
      <c r="B195" s="35"/>
      <c r="C195" s="245" t="s">
        <v>327</v>
      </c>
      <c r="D195" s="245" t="s">
        <v>212</v>
      </c>
      <c r="E195" s="246" t="s">
        <v>322</v>
      </c>
      <c r="F195" s="247" t="s">
        <v>323</v>
      </c>
      <c r="G195" s="248" t="s">
        <v>151</v>
      </c>
      <c r="H195" s="249">
        <v>5.1500000000000004</v>
      </c>
      <c r="I195" s="250"/>
      <c r="J195" s="251"/>
      <c r="K195" s="252">
        <f>ROUND(P195*H195,2)</f>
        <v>0</v>
      </c>
      <c r="L195" s="247" t="s">
        <v>152</v>
      </c>
      <c r="M195" s="253"/>
      <c r="N195" s="254" t="s">
        <v>1</v>
      </c>
      <c r="O195" s="228" t="s">
        <v>41</v>
      </c>
      <c r="P195" s="229">
        <f>I195+J195</f>
        <v>0</v>
      </c>
      <c r="Q195" s="229">
        <f>ROUND(I195*H195,2)</f>
        <v>0</v>
      </c>
      <c r="R195" s="229">
        <f>ROUND(J195*H195,2)</f>
        <v>0</v>
      </c>
      <c r="S195" s="76"/>
      <c r="T195" s="230">
        <f>S195*H195</f>
        <v>0</v>
      </c>
      <c r="U195" s="230">
        <v>0.17599999999999999</v>
      </c>
      <c r="V195" s="230">
        <f>U195*H195</f>
        <v>0.90639999999999998</v>
      </c>
      <c r="W195" s="230">
        <v>0</v>
      </c>
      <c r="X195" s="231">
        <f>W195*H195</f>
        <v>0</v>
      </c>
      <c r="AR195" s="14" t="s">
        <v>192</v>
      </c>
      <c r="AT195" s="14" t="s">
        <v>212</v>
      </c>
      <c r="AU195" s="14" t="s">
        <v>81</v>
      </c>
      <c r="AY195" s="14" t="s">
        <v>146</v>
      </c>
      <c r="BE195" s="232">
        <f>IF(O195="základní",K195,0)</f>
        <v>0</v>
      </c>
      <c r="BF195" s="232">
        <f>IF(O195="snížená",K195,0)</f>
        <v>0</v>
      </c>
      <c r="BG195" s="232">
        <f>IF(O195="zákl. přenesená",K195,0)</f>
        <v>0</v>
      </c>
      <c r="BH195" s="232">
        <f>IF(O195="sníž. přenesená",K195,0)</f>
        <v>0</v>
      </c>
      <c r="BI195" s="232">
        <f>IF(O195="nulová",K195,0)</f>
        <v>0</v>
      </c>
      <c r="BJ195" s="14" t="s">
        <v>79</v>
      </c>
      <c r="BK195" s="232">
        <f>ROUND(P195*H195,2)</f>
        <v>0</v>
      </c>
      <c r="BL195" s="14" t="s">
        <v>153</v>
      </c>
      <c r="BM195" s="14" t="s">
        <v>725</v>
      </c>
    </row>
    <row r="196" s="12" customFormat="1">
      <c r="B196" s="233"/>
      <c r="C196" s="234"/>
      <c r="D196" s="235" t="s">
        <v>155</v>
      </c>
      <c r="E196" s="236" t="s">
        <v>1</v>
      </c>
      <c r="F196" s="237" t="s">
        <v>726</v>
      </c>
      <c r="G196" s="234"/>
      <c r="H196" s="238">
        <v>5</v>
      </c>
      <c r="I196" s="239"/>
      <c r="J196" s="239"/>
      <c r="K196" s="234"/>
      <c r="L196" s="234"/>
      <c r="M196" s="240"/>
      <c r="N196" s="241"/>
      <c r="O196" s="242"/>
      <c r="P196" s="242"/>
      <c r="Q196" s="242"/>
      <c r="R196" s="242"/>
      <c r="S196" s="242"/>
      <c r="T196" s="242"/>
      <c r="U196" s="242"/>
      <c r="V196" s="242"/>
      <c r="W196" s="242"/>
      <c r="X196" s="243"/>
      <c r="AT196" s="244" t="s">
        <v>155</v>
      </c>
      <c r="AU196" s="244" t="s">
        <v>81</v>
      </c>
      <c r="AV196" s="12" t="s">
        <v>81</v>
      </c>
      <c r="AW196" s="12" t="s">
        <v>5</v>
      </c>
      <c r="AX196" s="12" t="s">
        <v>79</v>
      </c>
      <c r="AY196" s="244" t="s">
        <v>146</v>
      </c>
    </row>
    <row r="197" s="12" customFormat="1">
      <c r="B197" s="233"/>
      <c r="C197" s="234"/>
      <c r="D197" s="235" t="s">
        <v>155</v>
      </c>
      <c r="E197" s="234"/>
      <c r="F197" s="237" t="s">
        <v>727</v>
      </c>
      <c r="G197" s="234"/>
      <c r="H197" s="238">
        <v>5.1500000000000004</v>
      </c>
      <c r="I197" s="239"/>
      <c r="J197" s="239"/>
      <c r="K197" s="234"/>
      <c r="L197" s="234"/>
      <c r="M197" s="240"/>
      <c r="N197" s="241"/>
      <c r="O197" s="242"/>
      <c r="P197" s="242"/>
      <c r="Q197" s="242"/>
      <c r="R197" s="242"/>
      <c r="S197" s="242"/>
      <c r="T197" s="242"/>
      <c r="U197" s="242"/>
      <c r="V197" s="242"/>
      <c r="W197" s="242"/>
      <c r="X197" s="243"/>
      <c r="AT197" s="244" t="s">
        <v>155</v>
      </c>
      <c r="AU197" s="244" t="s">
        <v>81</v>
      </c>
      <c r="AV197" s="12" t="s">
        <v>81</v>
      </c>
      <c r="AW197" s="12" t="s">
        <v>4</v>
      </c>
      <c r="AX197" s="12" t="s">
        <v>79</v>
      </c>
      <c r="AY197" s="244" t="s">
        <v>146</v>
      </c>
    </row>
    <row r="198" s="1" customFormat="1" ht="16.5" customHeight="1">
      <c r="B198" s="35"/>
      <c r="C198" s="245" t="s">
        <v>333</v>
      </c>
      <c r="D198" s="245" t="s">
        <v>212</v>
      </c>
      <c r="E198" s="246" t="s">
        <v>328</v>
      </c>
      <c r="F198" s="247" t="s">
        <v>329</v>
      </c>
      <c r="G198" s="248" t="s">
        <v>151</v>
      </c>
      <c r="H198" s="249">
        <v>13.390000000000001</v>
      </c>
      <c r="I198" s="250"/>
      <c r="J198" s="251"/>
      <c r="K198" s="252">
        <f>ROUND(P198*H198,2)</f>
        <v>0</v>
      </c>
      <c r="L198" s="247" t="s">
        <v>1</v>
      </c>
      <c r="M198" s="253"/>
      <c r="N198" s="254" t="s">
        <v>1</v>
      </c>
      <c r="O198" s="228" t="s">
        <v>41</v>
      </c>
      <c r="P198" s="229">
        <f>I198+J198</f>
        <v>0</v>
      </c>
      <c r="Q198" s="229">
        <f>ROUND(I198*H198,2)</f>
        <v>0</v>
      </c>
      <c r="R198" s="229">
        <f>ROUND(J198*H198,2)</f>
        <v>0</v>
      </c>
      <c r="S198" s="76"/>
      <c r="T198" s="230">
        <f>S198*H198</f>
        <v>0</v>
      </c>
      <c r="U198" s="230">
        <v>0.13100000000000001</v>
      </c>
      <c r="V198" s="230">
        <f>U198*H198</f>
        <v>1.7540900000000002</v>
      </c>
      <c r="W198" s="230">
        <v>0</v>
      </c>
      <c r="X198" s="231">
        <f>W198*H198</f>
        <v>0</v>
      </c>
      <c r="AR198" s="14" t="s">
        <v>192</v>
      </c>
      <c r="AT198" s="14" t="s">
        <v>212</v>
      </c>
      <c r="AU198" s="14" t="s">
        <v>81</v>
      </c>
      <c r="AY198" s="14" t="s">
        <v>146</v>
      </c>
      <c r="BE198" s="232">
        <f>IF(O198="základní",K198,0)</f>
        <v>0</v>
      </c>
      <c r="BF198" s="232">
        <f>IF(O198="snížená",K198,0)</f>
        <v>0</v>
      </c>
      <c r="BG198" s="232">
        <f>IF(O198="zákl. přenesená",K198,0)</f>
        <v>0</v>
      </c>
      <c r="BH198" s="232">
        <f>IF(O198="sníž. přenesená",K198,0)</f>
        <v>0</v>
      </c>
      <c r="BI198" s="232">
        <f>IF(O198="nulová",K198,0)</f>
        <v>0</v>
      </c>
      <c r="BJ198" s="14" t="s">
        <v>79</v>
      </c>
      <c r="BK198" s="232">
        <f>ROUND(P198*H198,2)</f>
        <v>0</v>
      </c>
      <c r="BL198" s="14" t="s">
        <v>153</v>
      </c>
      <c r="BM198" s="14" t="s">
        <v>608</v>
      </c>
    </row>
    <row r="199" s="12" customFormat="1">
      <c r="B199" s="233"/>
      <c r="C199" s="234"/>
      <c r="D199" s="235" t="s">
        <v>155</v>
      </c>
      <c r="E199" s="234"/>
      <c r="F199" s="237" t="s">
        <v>728</v>
      </c>
      <c r="G199" s="234"/>
      <c r="H199" s="238">
        <v>13.390000000000001</v>
      </c>
      <c r="I199" s="239"/>
      <c r="J199" s="239"/>
      <c r="K199" s="234"/>
      <c r="L199" s="234"/>
      <c r="M199" s="240"/>
      <c r="N199" s="241"/>
      <c r="O199" s="242"/>
      <c r="P199" s="242"/>
      <c r="Q199" s="242"/>
      <c r="R199" s="242"/>
      <c r="S199" s="242"/>
      <c r="T199" s="242"/>
      <c r="U199" s="242"/>
      <c r="V199" s="242"/>
      <c r="W199" s="242"/>
      <c r="X199" s="243"/>
      <c r="AT199" s="244" t="s">
        <v>155</v>
      </c>
      <c r="AU199" s="244" t="s">
        <v>81</v>
      </c>
      <c r="AV199" s="12" t="s">
        <v>81</v>
      </c>
      <c r="AW199" s="12" t="s">
        <v>4</v>
      </c>
      <c r="AX199" s="12" t="s">
        <v>79</v>
      </c>
      <c r="AY199" s="244" t="s">
        <v>146</v>
      </c>
    </row>
    <row r="200" s="11" customFormat="1" ht="22.8" customHeight="1">
      <c r="B200" s="203"/>
      <c r="C200" s="204"/>
      <c r="D200" s="205" t="s">
        <v>71</v>
      </c>
      <c r="E200" s="218" t="s">
        <v>192</v>
      </c>
      <c r="F200" s="218" t="s">
        <v>332</v>
      </c>
      <c r="G200" s="204"/>
      <c r="H200" s="204"/>
      <c r="I200" s="207"/>
      <c r="J200" s="207"/>
      <c r="K200" s="219">
        <f>BK200</f>
        <v>0</v>
      </c>
      <c r="L200" s="204"/>
      <c r="M200" s="209"/>
      <c r="N200" s="210"/>
      <c r="O200" s="211"/>
      <c r="P200" s="211"/>
      <c r="Q200" s="212">
        <f>SUM(Q201:Q208)</f>
        <v>0</v>
      </c>
      <c r="R200" s="212">
        <f>SUM(R201:R208)</f>
        <v>0</v>
      </c>
      <c r="S200" s="211"/>
      <c r="T200" s="213">
        <f>SUM(T201:T208)</f>
        <v>0</v>
      </c>
      <c r="U200" s="211"/>
      <c r="V200" s="213">
        <f>SUM(V201:V208)</f>
        <v>5.963280000000001</v>
      </c>
      <c r="W200" s="211"/>
      <c r="X200" s="214">
        <f>SUM(X201:X208)</f>
        <v>0</v>
      </c>
      <c r="AR200" s="215" t="s">
        <v>79</v>
      </c>
      <c r="AT200" s="216" t="s">
        <v>71</v>
      </c>
      <c r="AU200" s="216" t="s">
        <v>79</v>
      </c>
      <c r="AY200" s="215" t="s">
        <v>146</v>
      </c>
      <c r="BK200" s="217">
        <f>SUM(BK201:BK208)</f>
        <v>0</v>
      </c>
    </row>
    <row r="201" s="1" customFormat="1" ht="16.5" customHeight="1">
      <c r="B201" s="35"/>
      <c r="C201" s="220" t="s">
        <v>338</v>
      </c>
      <c r="D201" s="220" t="s">
        <v>148</v>
      </c>
      <c r="E201" s="221" t="s">
        <v>334</v>
      </c>
      <c r="F201" s="222" t="s">
        <v>335</v>
      </c>
      <c r="G201" s="223" t="s">
        <v>336</v>
      </c>
      <c r="H201" s="224">
        <v>6</v>
      </c>
      <c r="I201" s="225"/>
      <c r="J201" s="225"/>
      <c r="K201" s="226">
        <f>ROUND(P201*H201,2)</f>
        <v>0</v>
      </c>
      <c r="L201" s="222" t="s">
        <v>152</v>
      </c>
      <c r="M201" s="40"/>
      <c r="N201" s="227" t="s">
        <v>1</v>
      </c>
      <c r="O201" s="228" t="s">
        <v>41</v>
      </c>
      <c r="P201" s="229">
        <f>I201+J201</f>
        <v>0</v>
      </c>
      <c r="Q201" s="229">
        <f>ROUND(I201*H201,2)</f>
        <v>0</v>
      </c>
      <c r="R201" s="229">
        <f>ROUND(J201*H201,2)</f>
        <v>0</v>
      </c>
      <c r="S201" s="76"/>
      <c r="T201" s="230">
        <f>S201*H201</f>
        <v>0</v>
      </c>
      <c r="U201" s="230">
        <v>0.14494000000000001</v>
      </c>
      <c r="V201" s="230">
        <f>U201*H201</f>
        <v>0.86964000000000008</v>
      </c>
      <c r="W201" s="230">
        <v>0</v>
      </c>
      <c r="X201" s="231">
        <f>W201*H201</f>
        <v>0</v>
      </c>
      <c r="AR201" s="14" t="s">
        <v>153</v>
      </c>
      <c r="AT201" s="14" t="s">
        <v>148</v>
      </c>
      <c r="AU201" s="14" t="s">
        <v>81</v>
      </c>
      <c r="AY201" s="14" t="s">
        <v>146</v>
      </c>
      <c r="BE201" s="232">
        <f>IF(O201="základní",K201,0)</f>
        <v>0</v>
      </c>
      <c r="BF201" s="232">
        <f>IF(O201="snížená",K201,0)</f>
        <v>0</v>
      </c>
      <c r="BG201" s="232">
        <f>IF(O201="zákl. přenesená",K201,0)</f>
        <v>0</v>
      </c>
      <c r="BH201" s="232">
        <f>IF(O201="sníž. přenesená",K201,0)</f>
        <v>0</v>
      </c>
      <c r="BI201" s="232">
        <f>IF(O201="nulová",K201,0)</f>
        <v>0</v>
      </c>
      <c r="BJ201" s="14" t="s">
        <v>79</v>
      </c>
      <c r="BK201" s="232">
        <f>ROUND(P201*H201,2)</f>
        <v>0</v>
      </c>
      <c r="BL201" s="14" t="s">
        <v>153</v>
      </c>
      <c r="BM201" s="14" t="s">
        <v>729</v>
      </c>
    </row>
    <row r="202" s="1" customFormat="1" ht="16.5" customHeight="1">
      <c r="B202" s="35"/>
      <c r="C202" s="245" t="s">
        <v>343</v>
      </c>
      <c r="D202" s="245" t="s">
        <v>212</v>
      </c>
      <c r="E202" s="246" t="s">
        <v>339</v>
      </c>
      <c r="F202" s="247" t="s">
        <v>340</v>
      </c>
      <c r="G202" s="248" t="s">
        <v>336</v>
      </c>
      <c r="H202" s="249">
        <v>6</v>
      </c>
      <c r="I202" s="250"/>
      <c r="J202" s="251"/>
      <c r="K202" s="252">
        <f>ROUND(P202*H202,2)</f>
        <v>0</v>
      </c>
      <c r="L202" s="247" t="s">
        <v>341</v>
      </c>
      <c r="M202" s="253"/>
      <c r="N202" s="254" t="s">
        <v>1</v>
      </c>
      <c r="O202" s="228" t="s">
        <v>41</v>
      </c>
      <c r="P202" s="229">
        <f>I202+J202</f>
        <v>0</v>
      </c>
      <c r="Q202" s="229">
        <f>ROUND(I202*H202,2)</f>
        <v>0</v>
      </c>
      <c r="R202" s="229">
        <f>ROUND(J202*H202,2)</f>
        <v>0</v>
      </c>
      <c r="S202" s="76"/>
      <c r="T202" s="230">
        <f>S202*H202</f>
        <v>0</v>
      </c>
      <c r="U202" s="230">
        <v>0.071999999999999995</v>
      </c>
      <c r="V202" s="230">
        <f>U202*H202</f>
        <v>0.43199999999999994</v>
      </c>
      <c r="W202" s="230">
        <v>0</v>
      </c>
      <c r="X202" s="231">
        <f>W202*H202</f>
        <v>0</v>
      </c>
      <c r="AR202" s="14" t="s">
        <v>192</v>
      </c>
      <c r="AT202" s="14" t="s">
        <v>212</v>
      </c>
      <c r="AU202" s="14" t="s">
        <v>81</v>
      </c>
      <c r="AY202" s="14" t="s">
        <v>146</v>
      </c>
      <c r="BE202" s="232">
        <f>IF(O202="základní",K202,0)</f>
        <v>0</v>
      </c>
      <c r="BF202" s="232">
        <f>IF(O202="snížená",K202,0)</f>
        <v>0</v>
      </c>
      <c r="BG202" s="232">
        <f>IF(O202="zákl. přenesená",K202,0)</f>
        <v>0</v>
      </c>
      <c r="BH202" s="232">
        <f>IF(O202="sníž. přenesená",K202,0)</f>
        <v>0</v>
      </c>
      <c r="BI202" s="232">
        <f>IF(O202="nulová",K202,0)</f>
        <v>0</v>
      </c>
      <c r="BJ202" s="14" t="s">
        <v>79</v>
      </c>
      <c r="BK202" s="232">
        <f>ROUND(P202*H202,2)</f>
        <v>0</v>
      </c>
      <c r="BL202" s="14" t="s">
        <v>153</v>
      </c>
      <c r="BM202" s="14" t="s">
        <v>730</v>
      </c>
    </row>
    <row r="203" s="1" customFormat="1" ht="16.5" customHeight="1">
      <c r="B203" s="35"/>
      <c r="C203" s="245" t="s">
        <v>347</v>
      </c>
      <c r="D203" s="245" t="s">
        <v>212</v>
      </c>
      <c r="E203" s="246" t="s">
        <v>344</v>
      </c>
      <c r="F203" s="247" t="s">
        <v>345</v>
      </c>
      <c r="G203" s="248" t="s">
        <v>336</v>
      </c>
      <c r="H203" s="249">
        <v>6</v>
      </c>
      <c r="I203" s="250"/>
      <c r="J203" s="251"/>
      <c r="K203" s="252">
        <f>ROUND(P203*H203,2)</f>
        <v>0</v>
      </c>
      <c r="L203" s="247" t="s">
        <v>152</v>
      </c>
      <c r="M203" s="253"/>
      <c r="N203" s="254" t="s">
        <v>1</v>
      </c>
      <c r="O203" s="228" t="s">
        <v>41</v>
      </c>
      <c r="P203" s="229">
        <f>I203+J203</f>
        <v>0</v>
      </c>
      <c r="Q203" s="229">
        <f>ROUND(I203*H203,2)</f>
        <v>0</v>
      </c>
      <c r="R203" s="229">
        <f>ROUND(J203*H203,2)</f>
        <v>0</v>
      </c>
      <c r="S203" s="76"/>
      <c r="T203" s="230">
        <f>S203*H203</f>
        <v>0</v>
      </c>
      <c r="U203" s="230">
        <v>0.23200000000000001</v>
      </c>
      <c r="V203" s="230">
        <f>U203*H203</f>
        <v>1.3920000000000001</v>
      </c>
      <c r="W203" s="230">
        <v>0</v>
      </c>
      <c r="X203" s="231">
        <f>W203*H203</f>
        <v>0</v>
      </c>
      <c r="AR203" s="14" t="s">
        <v>192</v>
      </c>
      <c r="AT203" s="14" t="s">
        <v>212</v>
      </c>
      <c r="AU203" s="14" t="s">
        <v>81</v>
      </c>
      <c r="AY203" s="14" t="s">
        <v>146</v>
      </c>
      <c r="BE203" s="232">
        <f>IF(O203="základní",K203,0)</f>
        <v>0</v>
      </c>
      <c r="BF203" s="232">
        <f>IF(O203="snížená",K203,0)</f>
        <v>0</v>
      </c>
      <c r="BG203" s="232">
        <f>IF(O203="zákl. přenesená",K203,0)</f>
        <v>0</v>
      </c>
      <c r="BH203" s="232">
        <f>IF(O203="sníž. přenesená",K203,0)</f>
        <v>0</v>
      </c>
      <c r="BI203" s="232">
        <f>IF(O203="nulová",K203,0)</f>
        <v>0</v>
      </c>
      <c r="BJ203" s="14" t="s">
        <v>79</v>
      </c>
      <c r="BK203" s="232">
        <f>ROUND(P203*H203,2)</f>
        <v>0</v>
      </c>
      <c r="BL203" s="14" t="s">
        <v>153</v>
      </c>
      <c r="BM203" s="14" t="s">
        <v>731</v>
      </c>
    </row>
    <row r="204" s="1" customFormat="1" ht="16.5" customHeight="1">
      <c r="B204" s="35"/>
      <c r="C204" s="245" t="s">
        <v>351</v>
      </c>
      <c r="D204" s="245" t="s">
        <v>212</v>
      </c>
      <c r="E204" s="246" t="s">
        <v>348</v>
      </c>
      <c r="F204" s="247" t="s">
        <v>349</v>
      </c>
      <c r="G204" s="248" t="s">
        <v>336</v>
      </c>
      <c r="H204" s="249">
        <v>6</v>
      </c>
      <c r="I204" s="250"/>
      <c r="J204" s="251"/>
      <c r="K204" s="252">
        <f>ROUND(P204*H204,2)</f>
        <v>0</v>
      </c>
      <c r="L204" s="247" t="s">
        <v>152</v>
      </c>
      <c r="M204" s="253"/>
      <c r="N204" s="254" t="s">
        <v>1</v>
      </c>
      <c r="O204" s="228" t="s">
        <v>41</v>
      </c>
      <c r="P204" s="229">
        <f>I204+J204</f>
        <v>0</v>
      </c>
      <c r="Q204" s="229">
        <f>ROUND(I204*H204,2)</f>
        <v>0</v>
      </c>
      <c r="R204" s="229">
        <f>ROUND(J204*H204,2)</f>
        <v>0</v>
      </c>
      <c r="S204" s="76"/>
      <c r="T204" s="230">
        <f>S204*H204</f>
        <v>0</v>
      </c>
      <c r="U204" s="230">
        <v>0.17000000000000001</v>
      </c>
      <c r="V204" s="230">
        <f>U204*H204</f>
        <v>1.02</v>
      </c>
      <c r="W204" s="230">
        <v>0</v>
      </c>
      <c r="X204" s="231">
        <f>W204*H204</f>
        <v>0</v>
      </c>
      <c r="AR204" s="14" t="s">
        <v>192</v>
      </c>
      <c r="AT204" s="14" t="s">
        <v>212</v>
      </c>
      <c r="AU204" s="14" t="s">
        <v>81</v>
      </c>
      <c r="AY204" s="14" t="s">
        <v>146</v>
      </c>
      <c r="BE204" s="232">
        <f>IF(O204="základní",K204,0)</f>
        <v>0</v>
      </c>
      <c r="BF204" s="232">
        <f>IF(O204="snížená",K204,0)</f>
        <v>0</v>
      </c>
      <c r="BG204" s="232">
        <f>IF(O204="zákl. přenesená",K204,0)</f>
        <v>0</v>
      </c>
      <c r="BH204" s="232">
        <f>IF(O204="sníž. přenesená",K204,0)</f>
        <v>0</v>
      </c>
      <c r="BI204" s="232">
        <f>IF(O204="nulová",K204,0)</f>
        <v>0</v>
      </c>
      <c r="BJ204" s="14" t="s">
        <v>79</v>
      </c>
      <c r="BK204" s="232">
        <f>ROUND(P204*H204,2)</f>
        <v>0</v>
      </c>
      <c r="BL204" s="14" t="s">
        <v>153</v>
      </c>
      <c r="BM204" s="14" t="s">
        <v>732</v>
      </c>
    </row>
    <row r="205" s="1" customFormat="1" ht="16.5" customHeight="1">
      <c r="B205" s="35"/>
      <c r="C205" s="245" t="s">
        <v>355</v>
      </c>
      <c r="D205" s="245" t="s">
        <v>212</v>
      </c>
      <c r="E205" s="246" t="s">
        <v>352</v>
      </c>
      <c r="F205" s="247" t="s">
        <v>353</v>
      </c>
      <c r="G205" s="248" t="s">
        <v>336</v>
      </c>
      <c r="H205" s="249">
        <v>6</v>
      </c>
      <c r="I205" s="250"/>
      <c r="J205" s="251"/>
      <c r="K205" s="252">
        <f>ROUND(P205*H205,2)</f>
        <v>0</v>
      </c>
      <c r="L205" s="247" t="s">
        <v>152</v>
      </c>
      <c r="M205" s="253"/>
      <c r="N205" s="254" t="s">
        <v>1</v>
      </c>
      <c r="O205" s="228" t="s">
        <v>41</v>
      </c>
      <c r="P205" s="229">
        <f>I205+J205</f>
        <v>0</v>
      </c>
      <c r="Q205" s="229">
        <f>ROUND(I205*H205,2)</f>
        <v>0</v>
      </c>
      <c r="R205" s="229">
        <f>ROUND(J205*H205,2)</f>
        <v>0</v>
      </c>
      <c r="S205" s="76"/>
      <c r="T205" s="230">
        <f>S205*H205</f>
        <v>0</v>
      </c>
      <c r="U205" s="230">
        <v>0.10299999999999999</v>
      </c>
      <c r="V205" s="230">
        <f>U205*H205</f>
        <v>0.61799999999999999</v>
      </c>
      <c r="W205" s="230">
        <v>0</v>
      </c>
      <c r="X205" s="231">
        <f>W205*H205</f>
        <v>0</v>
      </c>
      <c r="AR205" s="14" t="s">
        <v>192</v>
      </c>
      <c r="AT205" s="14" t="s">
        <v>212</v>
      </c>
      <c r="AU205" s="14" t="s">
        <v>81</v>
      </c>
      <c r="AY205" s="14" t="s">
        <v>146</v>
      </c>
      <c r="BE205" s="232">
        <f>IF(O205="základní",K205,0)</f>
        <v>0</v>
      </c>
      <c r="BF205" s="232">
        <f>IF(O205="snížená",K205,0)</f>
        <v>0</v>
      </c>
      <c r="BG205" s="232">
        <f>IF(O205="zákl. přenesená",K205,0)</f>
        <v>0</v>
      </c>
      <c r="BH205" s="232">
        <f>IF(O205="sníž. přenesená",K205,0)</f>
        <v>0</v>
      </c>
      <c r="BI205" s="232">
        <f>IF(O205="nulová",K205,0)</f>
        <v>0</v>
      </c>
      <c r="BJ205" s="14" t="s">
        <v>79</v>
      </c>
      <c r="BK205" s="232">
        <f>ROUND(P205*H205,2)</f>
        <v>0</v>
      </c>
      <c r="BL205" s="14" t="s">
        <v>153</v>
      </c>
      <c r="BM205" s="14" t="s">
        <v>733</v>
      </c>
    </row>
    <row r="206" s="1" customFormat="1" ht="16.5" customHeight="1">
      <c r="B206" s="35"/>
      <c r="C206" s="220" t="s">
        <v>359</v>
      </c>
      <c r="D206" s="220" t="s">
        <v>148</v>
      </c>
      <c r="E206" s="221" t="s">
        <v>356</v>
      </c>
      <c r="F206" s="222" t="s">
        <v>357</v>
      </c>
      <c r="G206" s="223" t="s">
        <v>336</v>
      </c>
      <c r="H206" s="224">
        <v>6</v>
      </c>
      <c r="I206" s="225"/>
      <c r="J206" s="225"/>
      <c r="K206" s="226">
        <f>ROUND(P206*H206,2)</f>
        <v>0</v>
      </c>
      <c r="L206" s="222" t="s">
        <v>152</v>
      </c>
      <c r="M206" s="40"/>
      <c r="N206" s="227" t="s">
        <v>1</v>
      </c>
      <c r="O206" s="228" t="s">
        <v>41</v>
      </c>
      <c r="P206" s="229">
        <f>I206+J206</f>
        <v>0</v>
      </c>
      <c r="Q206" s="229">
        <f>ROUND(I206*H206,2)</f>
        <v>0</v>
      </c>
      <c r="R206" s="229">
        <f>ROUND(J206*H206,2)</f>
        <v>0</v>
      </c>
      <c r="S206" s="76"/>
      <c r="T206" s="230">
        <f>S206*H206</f>
        <v>0</v>
      </c>
      <c r="U206" s="230">
        <v>0.21734000000000001</v>
      </c>
      <c r="V206" s="230">
        <f>U206*H206</f>
        <v>1.3040400000000001</v>
      </c>
      <c r="W206" s="230">
        <v>0</v>
      </c>
      <c r="X206" s="231">
        <f>W206*H206</f>
        <v>0</v>
      </c>
      <c r="AR206" s="14" t="s">
        <v>153</v>
      </c>
      <c r="AT206" s="14" t="s">
        <v>148</v>
      </c>
      <c r="AU206" s="14" t="s">
        <v>81</v>
      </c>
      <c r="AY206" s="14" t="s">
        <v>146</v>
      </c>
      <c r="BE206" s="232">
        <f>IF(O206="základní",K206,0)</f>
        <v>0</v>
      </c>
      <c r="BF206" s="232">
        <f>IF(O206="snížená",K206,0)</f>
        <v>0</v>
      </c>
      <c r="BG206" s="232">
        <f>IF(O206="zákl. přenesená",K206,0)</f>
        <v>0</v>
      </c>
      <c r="BH206" s="232">
        <f>IF(O206="sníž. přenesená",K206,0)</f>
        <v>0</v>
      </c>
      <c r="BI206" s="232">
        <f>IF(O206="nulová",K206,0)</f>
        <v>0</v>
      </c>
      <c r="BJ206" s="14" t="s">
        <v>79</v>
      </c>
      <c r="BK206" s="232">
        <f>ROUND(P206*H206,2)</f>
        <v>0</v>
      </c>
      <c r="BL206" s="14" t="s">
        <v>153</v>
      </c>
      <c r="BM206" s="14" t="s">
        <v>734</v>
      </c>
    </row>
    <row r="207" s="1" customFormat="1" ht="16.5" customHeight="1">
      <c r="B207" s="35"/>
      <c r="C207" s="245" t="s">
        <v>363</v>
      </c>
      <c r="D207" s="245" t="s">
        <v>212</v>
      </c>
      <c r="E207" s="246" t="s">
        <v>360</v>
      </c>
      <c r="F207" s="247" t="s">
        <v>361</v>
      </c>
      <c r="G207" s="248" t="s">
        <v>336</v>
      </c>
      <c r="H207" s="249">
        <v>6</v>
      </c>
      <c r="I207" s="250"/>
      <c r="J207" s="251"/>
      <c r="K207" s="252">
        <f>ROUND(P207*H207,2)</f>
        <v>0</v>
      </c>
      <c r="L207" s="247" t="s">
        <v>152</v>
      </c>
      <c r="M207" s="253"/>
      <c r="N207" s="254" t="s">
        <v>1</v>
      </c>
      <c r="O207" s="228" t="s">
        <v>41</v>
      </c>
      <c r="P207" s="229">
        <f>I207+J207</f>
        <v>0</v>
      </c>
      <c r="Q207" s="229">
        <f>ROUND(I207*H207,2)</f>
        <v>0</v>
      </c>
      <c r="R207" s="229">
        <f>ROUND(J207*H207,2)</f>
        <v>0</v>
      </c>
      <c r="S207" s="76"/>
      <c r="T207" s="230">
        <f>S207*H207</f>
        <v>0</v>
      </c>
      <c r="U207" s="230">
        <v>0.050599999999999999</v>
      </c>
      <c r="V207" s="230">
        <f>U207*H207</f>
        <v>0.30359999999999998</v>
      </c>
      <c r="W207" s="230">
        <v>0</v>
      </c>
      <c r="X207" s="231">
        <f>W207*H207</f>
        <v>0</v>
      </c>
      <c r="AR207" s="14" t="s">
        <v>192</v>
      </c>
      <c r="AT207" s="14" t="s">
        <v>212</v>
      </c>
      <c r="AU207" s="14" t="s">
        <v>81</v>
      </c>
      <c r="AY207" s="14" t="s">
        <v>146</v>
      </c>
      <c r="BE207" s="232">
        <f>IF(O207="základní",K207,0)</f>
        <v>0</v>
      </c>
      <c r="BF207" s="232">
        <f>IF(O207="snížená",K207,0)</f>
        <v>0</v>
      </c>
      <c r="BG207" s="232">
        <f>IF(O207="zákl. přenesená",K207,0)</f>
        <v>0</v>
      </c>
      <c r="BH207" s="232">
        <f>IF(O207="sníž. přenesená",K207,0)</f>
        <v>0</v>
      </c>
      <c r="BI207" s="232">
        <f>IF(O207="nulová",K207,0)</f>
        <v>0</v>
      </c>
      <c r="BJ207" s="14" t="s">
        <v>79</v>
      </c>
      <c r="BK207" s="232">
        <f>ROUND(P207*H207,2)</f>
        <v>0</v>
      </c>
      <c r="BL207" s="14" t="s">
        <v>153</v>
      </c>
      <c r="BM207" s="14" t="s">
        <v>735</v>
      </c>
    </row>
    <row r="208" s="1" customFormat="1" ht="16.5" customHeight="1">
      <c r="B208" s="35"/>
      <c r="C208" s="245" t="s">
        <v>368</v>
      </c>
      <c r="D208" s="245" t="s">
        <v>212</v>
      </c>
      <c r="E208" s="246" t="s">
        <v>364</v>
      </c>
      <c r="F208" s="247" t="s">
        <v>365</v>
      </c>
      <c r="G208" s="248" t="s">
        <v>336</v>
      </c>
      <c r="H208" s="249">
        <v>6</v>
      </c>
      <c r="I208" s="250"/>
      <c r="J208" s="251"/>
      <c r="K208" s="252">
        <f>ROUND(P208*H208,2)</f>
        <v>0</v>
      </c>
      <c r="L208" s="247" t="s">
        <v>152</v>
      </c>
      <c r="M208" s="253"/>
      <c r="N208" s="254" t="s">
        <v>1</v>
      </c>
      <c r="O208" s="228" t="s">
        <v>41</v>
      </c>
      <c r="P208" s="229">
        <f>I208+J208</f>
        <v>0</v>
      </c>
      <c r="Q208" s="229">
        <f>ROUND(I208*H208,2)</f>
        <v>0</v>
      </c>
      <c r="R208" s="229">
        <f>ROUND(J208*H208,2)</f>
        <v>0</v>
      </c>
      <c r="S208" s="76"/>
      <c r="T208" s="230">
        <f>S208*H208</f>
        <v>0</v>
      </c>
      <c r="U208" s="230">
        <v>0.0040000000000000001</v>
      </c>
      <c r="V208" s="230">
        <f>U208*H208</f>
        <v>0.024</v>
      </c>
      <c r="W208" s="230">
        <v>0</v>
      </c>
      <c r="X208" s="231">
        <f>W208*H208</f>
        <v>0</v>
      </c>
      <c r="AR208" s="14" t="s">
        <v>192</v>
      </c>
      <c r="AT208" s="14" t="s">
        <v>212</v>
      </c>
      <c r="AU208" s="14" t="s">
        <v>81</v>
      </c>
      <c r="AY208" s="14" t="s">
        <v>146</v>
      </c>
      <c r="BE208" s="232">
        <f>IF(O208="základní",K208,0)</f>
        <v>0</v>
      </c>
      <c r="BF208" s="232">
        <f>IF(O208="snížená",K208,0)</f>
        <v>0</v>
      </c>
      <c r="BG208" s="232">
        <f>IF(O208="zákl. přenesená",K208,0)</f>
        <v>0</v>
      </c>
      <c r="BH208" s="232">
        <f>IF(O208="sníž. přenesená",K208,0)</f>
        <v>0</v>
      </c>
      <c r="BI208" s="232">
        <f>IF(O208="nulová",K208,0)</f>
        <v>0</v>
      </c>
      <c r="BJ208" s="14" t="s">
        <v>79</v>
      </c>
      <c r="BK208" s="232">
        <f>ROUND(P208*H208,2)</f>
        <v>0</v>
      </c>
      <c r="BL208" s="14" t="s">
        <v>153</v>
      </c>
      <c r="BM208" s="14" t="s">
        <v>736</v>
      </c>
    </row>
    <row r="209" s="11" customFormat="1" ht="22.8" customHeight="1">
      <c r="B209" s="203"/>
      <c r="C209" s="204"/>
      <c r="D209" s="205" t="s">
        <v>71</v>
      </c>
      <c r="E209" s="218" t="s">
        <v>197</v>
      </c>
      <c r="F209" s="218" t="s">
        <v>367</v>
      </c>
      <c r="G209" s="204"/>
      <c r="H209" s="204"/>
      <c r="I209" s="207"/>
      <c r="J209" s="207"/>
      <c r="K209" s="219">
        <f>BK209</f>
        <v>0</v>
      </c>
      <c r="L209" s="204"/>
      <c r="M209" s="209"/>
      <c r="N209" s="210"/>
      <c r="O209" s="211"/>
      <c r="P209" s="211"/>
      <c r="Q209" s="212">
        <f>SUM(Q210:Q233)</f>
        <v>0</v>
      </c>
      <c r="R209" s="212">
        <f>SUM(R210:R233)</f>
        <v>0</v>
      </c>
      <c r="S209" s="211"/>
      <c r="T209" s="213">
        <f>SUM(T210:T233)</f>
        <v>0</v>
      </c>
      <c r="U209" s="211"/>
      <c r="V209" s="213">
        <f>SUM(V210:V233)</f>
        <v>181.72201000000004</v>
      </c>
      <c r="W209" s="211"/>
      <c r="X209" s="214">
        <f>SUM(X210:X233)</f>
        <v>0</v>
      </c>
      <c r="AR209" s="215" t="s">
        <v>79</v>
      </c>
      <c r="AT209" s="216" t="s">
        <v>71</v>
      </c>
      <c r="AU209" s="216" t="s">
        <v>79</v>
      </c>
      <c r="AY209" s="215" t="s">
        <v>146</v>
      </c>
      <c r="BK209" s="217">
        <f>SUM(BK210:BK233)</f>
        <v>0</v>
      </c>
    </row>
    <row r="210" s="1" customFormat="1" ht="16.5" customHeight="1">
      <c r="B210" s="35"/>
      <c r="C210" s="220" t="s">
        <v>372</v>
      </c>
      <c r="D210" s="220" t="s">
        <v>148</v>
      </c>
      <c r="E210" s="221" t="s">
        <v>369</v>
      </c>
      <c r="F210" s="222" t="s">
        <v>370</v>
      </c>
      <c r="G210" s="223" t="s">
        <v>336</v>
      </c>
      <c r="H210" s="224">
        <v>2</v>
      </c>
      <c r="I210" s="225"/>
      <c r="J210" s="225"/>
      <c r="K210" s="226">
        <f>ROUND(P210*H210,2)</f>
        <v>0</v>
      </c>
      <c r="L210" s="222" t="s">
        <v>152</v>
      </c>
      <c r="M210" s="40"/>
      <c r="N210" s="227" t="s">
        <v>1</v>
      </c>
      <c r="O210" s="228" t="s">
        <v>41</v>
      </c>
      <c r="P210" s="229">
        <f>I210+J210</f>
        <v>0</v>
      </c>
      <c r="Q210" s="229">
        <f>ROUND(I210*H210,2)</f>
        <v>0</v>
      </c>
      <c r="R210" s="229">
        <f>ROUND(J210*H210,2)</f>
        <v>0</v>
      </c>
      <c r="S210" s="76"/>
      <c r="T210" s="230">
        <f>S210*H210</f>
        <v>0</v>
      </c>
      <c r="U210" s="230">
        <v>0.00069999999999999999</v>
      </c>
      <c r="V210" s="230">
        <f>U210*H210</f>
        <v>0.0014</v>
      </c>
      <c r="W210" s="230">
        <v>0</v>
      </c>
      <c r="X210" s="231">
        <f>W210*H210</f>
        <v>0</v>
      </c>
      <c r="AR210" s="14" t="s">
        <v>153</v>
      </c>
      <c r="AT210" s="14" t="s">
        <v>148</v>
      </c>
      <c r="AU210" s="14" t="s">
        <v>81</v>
      </c>
      <c r="AY210" s="14" t="s">
        <v>146</v>
      </c>
      <c r="BE210" s="232">
        <f>IF(O210="základní",K210,0)</f>
        <v>0</v>
      </c>
      <c r="BF210" s="232">
        <f>IF(O210="snížená",K210,0)</f>
        <v>0</v>
      </c>
      <c r="BG210" s="232">
        <f>IF(O210="zákl. přenesená",K210,0)</f>
        <v>0</v>
      </c>
      <c r="BH210" s="232">
        <f>IF(O210="sníž. přenesená",K210,0)</f>
        <v>0</v>
      </c>
      <c r="BI210" s="232">
        <f>IF(O210="nulová",K210,0)</f>
        <v>0</v>
      </c>
      <c r="BJ210" s="14" t="s">
        <v>79</v>
      </c>
      <c r="BK210" s="232">
        <f>ROUND(P210*H210,2)</f>
        <v>0</v>
      </c>
      <c r="BL210" s="14" t="s">
        <v>153</v>
      </c>
      <c r="BM210" s="14" t="s">
        <v>371</v>
      </c>
    </row>
    <row r="211" s="1" customFormat="1" ht="16.5" customHeight="1">
      <c r="B211" s="35"/>
      <c r="C211" s="245" t="s">
        <v>376</v>
      </c>
      <c r="D211" s="245" t="s">
        <v>212</v>
      </c>
      <c r="E211" s="246" t="s">
        <v>373</v>
      </c>
      <c r="F211" s="247" t="s">
        <v>374</v>
      </c>
      <c r="G211" s="248" t="s">
        <v>336</v>
      </c>
      <c r="H211" s="249">
        <v>2</v>
      </c>
      <c r="I211" s="250"/>
      <c r="J211" s="251"/>
      <c r="K211" s="252">
        <f>ROUND(P211*H211,2)</f>
        <v>0</v>
      </c>
      <c r="L211" s="247" t="s">
        <v>152</v>
      </c>
      <c r="M211" s="253"/>
      <c r="N211" s="254" t="s">
        <v>1</v>
      </c>
      <c r="O211" s="228" t="s">
        <v>41</v>
      </c>
      <c r="P211" s="229">
        <f>I211+J211</f>
        <v>0</v>
      </c>
      <c r="Q211" s="229">
        <f>ROUND(I211*H211,2)</f>
        <v>0</v>
      </c>
      <c r="R211" s="229">
        <f>ROUND(J211*H211,2)</f>
        <v>0</v>
      </c>
      <c r="S211" s="76"/>
      <c r="T211" s="230">
        <f>S211*H211</f>
        <v>0</v>
      </c>
      <c r="U211" s="230">
        <v>0.0030000000000000001</v>
      </c>
      <c r="V211" s="230">
        <f>U211*H211</f>
        <v>0.0060000000000000001</v>
      </c>
      <c r="W211" s="230">
        <v>0</v>
      </c>
      <c r="X211" s="231">
        <f>W211*H211</f>
        <v>0</v>
      </c>
      <c r="AR211" s="14" t="s">
        <v>192</v>
      </c>
      <c r="AT211" s="14" t="s">
        <v>212</v>
      </c>
      <c r="AU211" s="14" t="s">
        <v>81</v>
      </c>
      <c r="AY211" s="14" t="s">
        <v>146</v>
      </c>
      <c r="BE211" s="232">
        <f>IF(O211="základní",K211,0)</f>
        <v>0</v>
      </c>
      <c r="BF211" s="232">
        <f>IF(O211="snížená",K211,0)</f>
        <v>0</v>
      </c>
      <c r="BG211" s="232">
        <f>IF(O211="zákl. přenesená",K211,0)</f>
        <v>0</v>
      </c>
      <c r="BH211" s="232">
        <f>IF(O211="sníž. přenesená",K211,0)</f>
        <v>0</v>
      </c>
      <c r="BI211" s="232">
        <f>IF(O211="nulová",K211,0)</f>
        <v>0</v>
      </c>
      <c r="BJ211" s="14" t="s">
        <v>79</v>
      </c>
      <c r="BK211" s="232">
        <f>ROUND(P211*H211,2)</f>
        <v>0</v>
      </c>
      <c r="BL211" s="14" t="s">
        <v>153</v>
      </c>
      <c r="BM211" s="14" t="s">
        <v>737</v>
      </c>
    </row>
    <row r="212" s="1" customFormat="1" ht="16.5" customHeight="1">
      <c r="B212" s="35"/>
      <c r="C212" s="220" t="s">
        <v>380</v>
      </c>
      <c r="D212" s="220" t="s">
        <v>148</v>
      </c>
      <c r="E212" s="221" t="s">
        <v>381</v>
      </c>
      <c r="F212" s="222" t="s">
        <v>382</v>
      </c>
      <c r="G212" s="223" t="s">
        <v>336</v>
      </c>
      <c r="H212" s="224">
        <v>1</v>
      </c>
      <c r="I212" s="225"/>
      <c r="J212" s="225"/>
      <c r="K212" s="226">
        <f>ROUND(P212*H212,2)</f>
        <v>0</v>
      </c>
      <c r="L212" s="222" t="s">
        <v>152</v>
      </c>
      <c r="M212" s="40"/>
      <c r="N212" s="227" t="s">
        <v>1</v>
      </c>
      <c r="O212" s="228" t="s">
        <v>41</v>
      </c>
      <c r="P212" s="229">
        <f>I212+J212</f>
        <v>0</v>
      </c>
      <c r="Q212" s="229">
        <f>ROUND(I212*H212,2)</f>
        <v>0</v>
      </c>
      <c r="R212" s="229">
        <f>ROUND(J212*H212,2)</f>
        <v>0</v>
      </c>
      <c r="S212" s="76"/>
      <c r="T212" s="230">
        <f>S212*H212</f>
        <v>0</v>
      </c>
      <c r="U212" s="230">
        <v>0.11241</v>
      </c>
      <c r="V212" s="230">
        <f>U212*H212</f>
        <v>0.11241</v>
      </c>
      <c r="W212" s="230">
        <v>0</v>
      </c>
      <c r="X212" s="231">
        <f>W212*H212</f>
        <v>0</v>
      </c>
      <c r="AR212" s="14" t="s">
        <v>153</v>
      </c>
      <c r="AT212" s="14" t="s">
        <v>148</v>
      </c>
      <c r="AU212" s="14" t="s">
        <v>81</v>
      </c>
      <c r="AY212" s="14" t="s">
        <v>146</v>
      </c>
      <c r="BE212" s="232">
        <f>IF(O212="základní",K212,0)</f>
        <v>0</v>
      </c>
      <c r="BF212" s="232">
        <f>IF(O212="snížená",K212,0)</f>
        <v>0</v>
      </c>
      <c r="BG212" s="232">
        <f>IF(O212="zákl. přenesená",K212,0)</f>
        <v>0</v>
      </c>
      <c r="BH212" s="232">
        <f>IF(O212="sníž. přenesená",K212,0)</f>
        <v>0</v>
      </c>
      <c r="BI212" s="232">
        <f>IF(O212="nulová",K212,0)</f>
        <v>0</v>
      </c>
      <c r="BJ212" s="14" t="s">
        <v>79</v>
      </c>
      <c r="BK212" s="232">
        <f>ROUND(P212*H212,2)</f>
        <v>0</v>
      </c>
      <c r="BL212" s="14" t="s">
        <v>153</v>
      </c>
      <c r="BM212" s="14" t="s">
        <v>383</v>
      </c>
    </row>
    <row r="213" s="1" customFormat="1" ht="16.5" customHeight="1">
      <c r="B213" s="35"/>
      <c r="C213" s="245" t="s">
        <v>384</v>
      </c>
      <c r="D213" s="245" t="s">
        <v>212</v>
      </c>
      <c r="E213" s="246" t="s">
        <v>385</v>
      </c>
      <c r="F213" s="247" t="s">
        <v>386</v>
      </c>
      <c r="G213" s="248" t="s">
        <v>336</v>
      </c>
      <c r="H213" s="249">
        <v>1</v>
      </c>
      <c r="I213" s="250"/>
      <c r="J213" s="251"/>
      <c r="K213" s="252">
        <f>ROUND(P213*H213,2)</f>
        <v>0</v>
      </c>
      <c r="L213" s="247" t="s">
        <v>152</v>
      </c>
      <c r="M213" s="253"/>
      <c r="N213" s="254" t="s">
        <v>1</v>
      </c>
      <c r="O213" s="228" t="s">
        <v>41</v>
      </c>
      <c r="P213" s="229">
        <f>I213+J213</f>
        <v>0</v>
      </c>
      <c r="Q213" s="229">
        <f>ROUND(I213*H213,2)</f>
        <v>0</v>
      </c>
      <c r="R213" s="229">
        <f>ROUND(J213*H213,2)</f>
        <v>0</v>
      </c>
      <c r="S213" s="76"/>
      <c r="T213" s="230">
        <f>S213*H213</f>
        <v>0</v>
      </c>
      <c r="U213" s="230">
        <v>0.0061000000000000004</v>
      </c>
      <c r="V213" s="230">
        <f>U213*H213</f>
        <v>0.0061000000000000004</v>
      </c>
      <c r="W213" s="230">
        <v>0</v>
      </c>
      <c r="X213" s="231">
        <f>W213*H213</f>
        <v>0</v>
      </c>
      <c r="AR213" s="14" t="s">
        <v>192</v>
      </c>
      <c r="AT213" s="14" t="s">
        <v>212</v>
      </c>
      <c r="AU213" s="14" t="s">
        <v>81</v>
      </c>
      <c r="AY213" s="14" t="s">
        <v>146</v>
      </c>
      <c r="BE213" s="232">
        <f>IF(O213="základní",K213,0)</f>
        <v>0</v>
      </c>
      <c r="BF213" s="232">
        <f>IF(O213="snížená",K213,0)</f>
        <v>0</v>
      </c>
      <c r="BG213" s="232">
        <f>IF(O213="zákl. přenesená",K213,0)</f>
        <v>0</v>
      </c>
      <c r="BH213" s="232">
        <f>IF(O213="sníž. přenesená",K213,0)</f>
        <v>0</v>
      </c>
      <c r="BI213" s="232">
        <f>IF(O213="nulová",K213,0)</f>
        <v>0</v>
      </c>
      <c r="BJ213" s="14" t="s">
        <v>79</v>
      </c>
      <c r="BK213" s="232">
        <f>ROUND(P213*H213,2)</f>
        <v>0</v>
      </c>
      <c r="BL213" s="14" t="s">
        <v>153</v>
      </c>
      <c r="BM213" s="14" t="s">
        <v>387</v>
      </c>
    </row>
    <row r="214" s="1" customFormat="1" ht="16.5" customHeight="1">
      <c r="B214" s="35"/>
      <c r="C214" s="245" t="s">
        <v>388</v>
      </c>
      <c r="D214" s="245" t="s">
        <v>212</v>
      </c>
      <c r="E214" s="246" t="s">
        <v>389</v>
      </c>
      <c r="F214" s="247" t="s">
        <v>390</v>
      </c>
      <c r="G214" s="248" t="s">
        <v>336</v>
      </c>
      <c r="H214" s="249">
        <v>1</v>
      </c>
      <c r="I214" s="250"/>
      <c r="J214" s="251"/>
      <c r="K214" s="252">
        <f>ROUND(P214*H214,2)</f>
        <v>0</v>
      </c>
      <c r="L214" s="247" t="s">
        <v>152</v>
      </c>
      <c r="M214" s="253"/>
      <c r="N214" s="254" t="s">
        <v>1</v>
      </c>
      <c r="O214" s="228" t="s">
        <v>41</v>
      </c>
      <c r="P214" s="229">
        <f>I214+J214</f>
        <v>0</v>
      </c>
      <c r="Q214" s="229">
        <f>ROUND(I214*H214,2)</f>
        <v>0</v>
      </c>
      <c r="R214" s="229">
        <f>ROUND(J214*H214,2)</f>
        <v>0</v>
      </c>
      <c r="S214" s="76"/>
      <c r="T214" s="230">
        <f>S214*H214</f>
        <v>0</v>
      </c>
      <c r="U214" s="230">
        <v>0.0030000000000000001</v>
      </c>
      <c r="V214" s="230">
        <f>U214*H214</f>
        <v>0.0030000000000000001</v>
      </c>
      <c r="W214" s="230">
        <v>0</v>
      </c>
      <c r="X214" s="231">
        <f>W214*H214</f>
        <v>0</v>
      </c>
      <c r="AR214" s="14" t="s">
        <v>192</v>
      </c>
      <c r="AT214" s="14" t="s">
        <v>212</v>
      </c>
      <c r="AU214" s="14" t="s">
        <v>81</v>
      </c>
      <c r="AY214" s="14" t="s">
        <v>146</v>
      </c>
      <c r="BE214" s="232">
        <f>IF(O214="základní",K214,0)</f>
        <v>0</v>
      </c>
      <c r="BF214" s="232">
        <f>IF(O214="snížená",K214,0)</f>
        <v>0</v>
      </c>
      <c r="BG214" s="232">
        <f>IF(O214="zákl. přenesená",K214,0)</f>
        <v>0</v>
      </c>
      <c r="BH214" s="232">
        <f>IF(O214="sníž. přenesená",K214,0)</f>
        <v>0</v>
      </c>
      <c r="BI214" s="232">
        <f>IF(O214="nulová",K214,0)</f>
        <v>0</v>
      </c>
      <c r="BJ214" s="14" t="s">
        <v>79</v>
      </c>
      <c r="BK214" s="232">
        <f>ROUND(P214*H214,2)</f>
        <v>0</v>
      </c>
      <c r="BL214" s="14" t="s">
        <v>153</v>
      </c>
      <c r="BM214" s="14" t="s">
        <v>391</v>
      </c>
    </row>
    <row r="215" s="1" customFormat="1" ht="16.5" customHeight="1">
      <c r="B215" s="35"/>
      <c r="C215" s="245" t="s">
        <v>392</v>
      </c>
      <c r="D215" s="245" t="s">
        <v>212</v>
      </c>
      <c r="E215" s="246" t="s">
        <v>393</v>
      </c>
      <c r="F215" s="247" t="s">
        <v>394</v>
      </c>
      <c r="G215" s="248" t="s">
        <v>336</v>
      </c>
      <c r="H215" s="249">
        <v>1</v>
      </c>
      <c r="I215" s="250"/>
      <c r="J215" s="251"/>
      <c r="K215" s="252">
        <f>ROUND(P215*H215,2)</f>
        <v>0</v>
      </c>
      <c r="L215" s="247" t="s">
        <v>152</v>
      </c>
      <c r="M215" s="253"/>
      <c r="N215" s="254" t="s">
        <v>1</v>
      </c>
      <c r="O215" s="228" t="s">
        <v>41</v>
      </c>
      <c r="P215" s="229">
        <f>I215+J215</f>
        <v>0</v>
      </c>
      <c r="Q215" s="229">
        <f>ROUND(I215*H215,2)</f>
        <v>0</v>
      </c>
      <c r="R215" s="229">
        <f>ROUND(J215*H215,2)</f>
        <v>0</v>
      </c>
      <c r="S215" s="76"/>
      <c r="T215" s="230">
        <f>S215*H215</f>
        <v>0</v>
      </c>
      <c r="U215" s="230">
        <v>0.00010000000000000001</v>
      </c>
      <c r="V215" s="230">
        <f>U215*H215</f>
        <v>0.00010000000000000001</v>
      </c>
      <c r="W215" s="230">
        <v>0</v>
      </c>
      <c r="X215" s="231">
        <f>W215*H215</f>
        <v>0</v>
      </c>
      <c r="AR215" s="14" t="s">
        <v>192</v>
      </c>
      <c r="AT215" s="14" t="s">
        <v>212</v>
      </c>
      <c r="AU215" s="14" t="s">
        <v>81</v>
      </c>
      <c r="AY215" s="14" t="s">
        <v>146</v>
      </c>
      <c r="BE215" s="232">
        <f>IF(O215="základní",K215,0)</f>
        <v>0</v>
      </c>
      <c r="BF215" s="232">
        <f>IF(O215="snížená",K215,0)</f>
        <v>0</v>
      </c>
      <c r="BG215" s="232">
        <f>IF(O215="zákl. přenesená",K215,0)</f>
        <v>0</v>
      </c>
      <c r="BH215" s="232">
        <f>IF(O215="sníž. přenesená",K215,0)</f>
        <v>0</v>
      </c>
      <c r="BI215" s="232">
        <f>IF(O215="nulová",K215,0)</f>
        <v>0</v>
      </c>
      <c r="BJ215" s="14" t="s">
        <v>79</v>
      </c>
      <c r="BK215" s="232">
        <f>ROUND(P215*H215,2)</f>
        <v>0</v>
      </c>
      <c r="BL215" s="14" t="s">
        <v>153</v>
      </c>
      <c r="BM215" s="14" t="s">
        <v>395</v>
      </c>
    </row>
    <row r="216" s="1" customFormat="1" ht="16.5" customHeight="1">
      <c r="B216" s="35"/>
      <c r="C216" s="245" t="s">
        <v>396</v>
      </c>
      <c r="D216" s="245" t="s">
        <v>212</v>
      </c>
      <c r="E216" s="246" t="s">
        <v>397</v>
      </c>
      <c r="F216" s="247" t="s">
        <v>398</v>
      </c>
      <c r="G216" s="248" t="s">
        <v>336</v>
      </c>
      <c r="H216" s="249">
        <v>2</v>
      </c>
      <c r="I216" s="250"/>
      <c r="J216" s="251"/>
      <c r="K216" s="252">
        <f>ROUND(P216*H216,2)</f>
        <v>0</v>
      </c>
      <c r="L216" s="247" t="s">
        <v>152</v>
      </c>
      <c r="M216" s="253"/>
      <c r="N216" s="254" t="s">
        <v>1</v>
      </c>
      <c r="O216" s="228" t="s">
        <v>41</v>
      </c>
      <c r="P216" s="229">
        <f>I216+J216</f>
        <v>0</v>
      </c>
      <c r="Q216" s="229">
        <f>ROUND(I216*H216,2)</f>
        <v>0</v>
      </c>
      <c r="R216" s="229">
        <f>ROUND(J216*H216,2)</f>
        <v>0</v>
      </c>
      <c r="S216" s="76"/>
      <c r="T216" s="230">
        <f>S216*H216</f>
        <v>0</v>
      </c>
      <c r="U216" s="230">
        <v>0.00035</v>
      </c>
      <c r="V216" s="230">
        <f>U216*H216</f>
        <v>0.00069999999999999999</v>
      </c>
      <c r="W216" s="230">
        <v>0</v>
      </c>
      <c r="X216" s="231">
        <f>W216*H216</f>
        <v>0</v>
      </c>
      <c r="AR216" s="14" t="s">
        <v>192</v>
      </c>
      <c r="AT216" s="14" t="s">
        <v>212</v>
      </c>
      <c r="AU216" s="14" t="s">
        <v>81</v>
      </c>
      <c r="AY216" s="14" t="s">
        <v>146</v>
      </c>
      <c r="BE216" s="232">
        <f>IF(O216="základní",K216,0)</f>
        <v>0</v>
      </c>
      <c r="BF216" s="232">
        <f>IF(O216="snížená",K216,0)</f>
        <v>0</v>
      </c>
      <c r="BG216" s="232">
        <f>IF(O216="zákl. přenesená",K216,0)</f>
        <v>0</v>
      </c>
      <c r="BH216" s="232">
        <f>IF(O216="sníž. přenesená",K216,0)</f>
        <v>0</v>
      </c>
      <c r="BI216" s="232">
        <f>IF(O216="nulová",K216,0)</f>
        <v>0</v>
      </c>
      <c r="BJ216" s="14" t="s">
        <v>79</v>
      </c>
      <c r="BK216" s="232">
        <f>ROUND(P216*H216,2)</f>
        <v>0</v>
      </c>
      <c r="BL216" s="14" t="s">
        <v>153</v>
      </c>
      <c r="BM216" s="14" t="s">
        <v>399</v>
      </c>
    </row>
    <row r="217" s="1" customFormat="1" ht="16.5" customHeight="1">
      <c r="B217" s="35"/>
      <c r="C217" s="220" t="s">
        <v>400</v>
      </c>
      <c r="D217" s="220" t="s">
        <v>148</v>
      </c>
      <c r="E217" s="221" t="s">
        <v>616</v>
      </c>
      <c r="F217" s="222" t="s">
        <v>617</v>
      </c>
      <c r="G217" s="223" t="s">
        <v>260</v>
      </c>
      <c r="H217" s="224">
        <v>25</v>
      </c>
      <c r="I217" s="225"/>
      <c r="J217" s="225"/>
      <c r="K217" s="226">
        <f>ROUND(P217*H217,2)</f>
        <v>0</v>
      </c>
      <c r="L217" s="222" t="s">
        <v>152</v>
      </c>
      <c r="M217" s="40"/>
      <c r="N217" s="227" t="s">
        <v>1</v>
      </c>
      <c r="O217" s="228" t="s">
        <v>41</v>
      </c>
      <c r="P217" s="229">
        <f>I217+J217</f>
        <v>0</v>
      </c>
      <c r="Q217" s="229">
        <f>ROUND(I217*H217,2)</f>
        <v>0</v>
      </c>
      <c r="R217" s="229">
        <f>ROUND(J217*H217,2)</f>
        <v>0</v>
      </c>
      <c r="S217" s="76"/>
      <c r="T217" s="230">
        <f>S217*H217</f>
        <v>0</v>
      </c>
      <c r="U217" s="230">
        <v>0.00012999999999999999</v>
      </c>
      <c r="V217" s="230">
        <f>U217*H217</f>
        <v>0.0032499999999999999</v>
      </c>
      <c r="W217" s="230">
        <v>0</v>
      </c>
      <c r="X217" s="231">
        <f>W217*H217</f>
        <v>0</v>
      </c>
      <c r="AR217" s="14" t="s">
        <v>153</v>
      </c>
      <c r="AT217" s="14" t="s">
        <v>148</v>
      </c>
      <c r="AU217" s="14" t="s">
        <v>81</v>
      </c>
      <c r="AY217" s="14" t="s">
        <v>146</v>
      </c>
      <c r="BE217" s="232">
        <f>IF(O217="základní",K217,0)</f>
        <v>0</v>
      </c>
      <c r="BF217" s="232">
        <f>IF(O217="snížená",K217,0)</f>
        <v>0</v>
      </c>
      <c r="BG217" s="232">
        <f>IF(O217="zákl. přenesená",K217,0)</f>
        <v>0</v>
      </c>
      <c r="BH217" s="232">
        <f>IF(O217="sníž. přenesená",K217,0)</f>
        <v>0</v>
      </c>
      <c r="BI217" s="232">
        <f>IF(O217="nulová",K217,0)</f>
        <v>0</v>
      </c>
      <c r="BJ217" s="14" t="s">
        <v>79</v>
      </c>
      <c r="BK217" s="232">
        <f>ROUND(P217*H217,2)</f>
        <v>0</v>
      </c>
      <c r="BL217" s="14" t="s">
        <v>153</v>
      </c>
      <c r="BM217" s="14" t="s">
        <v>618</v>
      </c>
    </row>
    <row r="218" s="12" customFormat="1">
      <c r="B218" s="233"/>
      <c r="C218" s="234"/>
      <c r="D218" s="235" t="s">
        <v>155</v>
      </c>
      <c r="E218" s="236" t="s">
        <v>1</v>
      </c>
      <c r="F218" s="237" t="s">
        <v>738</v>
      </c>
      <c r="G218" s="234"/>
      <c r="H218" s="238">
        <v>25</v>
      </c>
      <c r="I218" s="239"/>
      <c r="J218" s="239"/>
      <c r="K218" s="234"/>
      <c r="L218" s="234"/>
      <c r="M218" s="240"/>
      <c r="N218" s="241"/>
      <c r="O218" s="242"/>
      <c r="P218" s="242"/>
      <c r="Q218" s="242"/>
      <c r="R218" s="242"/>
      <c r="S218" s="242"/>
      <c r="T218" s="242"/>
      <c r="U218" s="242"/>
      <c r="V218" s="242"/>
      <c r="W218" s="242"/>
      <c r="X218" s="243"/>
      <c r="AT218" s="244" t="s">
        <v>155</v>
      </c>
      <c r="AU218" s="244" t="s">
        <v>81</v>
      </c>
      <c r="AV218" s="12" t="s">
        <v>81</v>
      </c>
      <c r="AW218" s="12" t="s">
        <v>5</v>
      </c>
      <c r="AX218" s="12" t="s">
        <v>79</v>
      </c>
      <c r="AY218" s="244" t="s">
        <v>146</v>
      </c>
    </row>
    <row r="219" s="1" customFormat="1" ht="16.5" customHeight="1">
      <c r="B219" s="35"/>
      <c r="C219" s="220" t="s">
        <v>404</v>
      </c>
      <c r="D219" s="220" t="s">
        <v>148</v>
      </c>
      <c r="E219" s="221" t="s">
        <v>620</v>
      </c>
      <c r="F219" s="222" t="s">
        <v>621</v>
      </c>
      <c r="G219" s="223" t="s">
        <v>260</v>
      </c>
      <c r="H219" s="224">
        <v>25</v>
      </c>
      <c r="I219" s="225"/>
      <c r="J219" s="225"/>
      <c r="K219" s="226">
        <f>ROUND(P219*H219,2)</f>
        <v>0</v>
      </c>
      <c r="L219" s="222" t="s">
        <v>152</v>
      </c>
      <c r="M219" s="40"/>
      <c r="N219" s="227" t="s">
        <v>1</v>
      </c>
      <c r="O219" s="228" t="s">
        <v>41</v>
      </c>
      <c r="P219" s="229">
        <f>I219+J219</f>
        <v>0</v>
      </c>
      <c r="Q219" s="229">
        <f>ROUND(I219*H219,2)</f>
        <v>0</v>
      </c>
      <c r="R219" s="229">
        <f>ROUND(J219*H219,2)</f>
        <v>0</v>
      </c>
      <c r="S219" s="76"/>
      <c r="T219" s="230">
        <f>S219*H219</f>
        <v>0</v>
      </c>
      <c r="U219" s="230">
        <v>0</v>
      </c>
      <c r="V219" s="230">
        <f>U219*H219</f>
        <v>0</v>
      </c>
      <c r="W219" s="230">
        <v>0</v>
      </c>
      <c r="X219" s="231">
        <f>W219*H219</f>
        <v>0</v>
      </c>
      <c r="AR219" s="14" t="s">
        <v>153</v>
      </c>
      <c r="AT219" s="14" t="s">
        <v>148</v>
      </c>
      <c r="AU219" s="14" t="s">
        <v>81</v>
      </c>
      <c r="AY219" s="14" t="s">
        <v>146</v>
      </c>
      <c r="BE219" s="232">
        <f>IF(O219="základní",K219,0)</f>
        <v>0</v>
      </c>
      <c r="BF219" s="232">
        <f>IF(O219="snížená",K219,0)</f>
        <v>0</v>
      </c>
      <c r="BG219" s="232">
        <f>IF(O219="zákl. přenesená",K219,0)</f>
        <v>0</v>
      </c>
      <c r="BH219" s="232">
        <f>IF(O219="sníž. přenesená",K219,0)</f>
        <v>0</v>
      </c>
      <c r="BI219" s="232">
        <f>IF(O219="nulová",K219,0)</f>
        <v>0</v>
      </c>
      <c r="BJ219" s="14" t="s">
        <v>79</v>
      </c>
      <c r="BK219" s="232">
        <f>ROUND(P219*H219,2)</f>
        <v>0</v>
      </c>
      <c r="BL219" s="14" t="s">
        <v>153</v>
      </c>
      <c r="BM219" s="14" t="s">
        <v>622</v>
      </c>
    </row>
    <row r="220" s="12" customFormat="1">
      <c r="B220" s="233"/>
      <c r="C220" s="234"/>
      <c r="D220" s="235" t="s">
        <v>155</v>
      </c>
      <c r="E220" s="236" t="s">
        <v>1</v>
      </c>
      <c r="F220" s="237" t="s">
        <v>738</v>
      </c>
      <c r="G220" s="234"/>
      <c r="H220" s="238">
        <v>25</v>
      </c>
      <c r="I220" s="239"/>
      <c r="J220" s="239"/>
      <c r="K220" s="234"/>
      <c r="L220" s="234"/>
      <c r="M220" s="240"/>
      <c r="N220" s="241"/>
      <c r="O220" s="242"/>
      <c r="P220" s="242"/>
      <c r="Q220" s="242"/>
      <c r="R220" s="242"/>
      <c r="S220" s="242"/>
      <c r="T220" s="242"/>
      <c r="U220" s="242"/>
      <c r="V220" s="242"/>
      <c r="W220" s="242"/>
      <c r="X220" s="243"/>
      <c r="AT220" s="244" t="s">
        <v>155</v>
      </c>
      <c r="AU220" s="244" t="s">
        <v>81</v>
      </c>
      <c r="AV220" s="12" t="s">
        <v>81</v>
      </c>
      <c r="AW220" s="12" t="s">
        <v>5</v>
      </c>
      <c r="AX220" s="12" t="s">
        <v>79</v>
      </c>
      <c r="AY220" s="244" t="s">
        <v>146</v>
      </c>
    </row>
    <row r="221" s="1" customFormat="1" ht="16.5" customHeight="1">
      <c r="B221" s="35"/>
      <c r="C221" s="220" t="s">
        <v>409</v>
      </c>
      <c r="D221" s="220" t="s">
        <v>148</v>
      </c>
      <c r="E221" s="221" t="s">
        <v>410</v>
      </c>
      <c r="F221" s="222" t="s">
        <v>411</v>
      </c>
      <c r="G221" s="223" t="s">
        <v>260</v>
      </c>
      <c r="H221" s="224">
        <v>474</v>
      </c>
      <c r="I221" s="225"/>
      <c r="J221" s="225"/>
      <c r="K221" s="226">
        <f>ROUND(P221*H221,2)</f>
        <v>0</v>
      </c>
      <c r="L221" s="222" t="s">
        <v>152</v>
      </c>
      <c r="M221" s="40"/>
      <c r="N221" s="227" t="s">
        <v>1</v>
      </c>
      <c r="O221" s="228" t="s">
        <v>41</v>
      </c>
      <c r="P221" s="229">
        <f>I221+J221</f>
        <v>0</v>
      </c>
      <c r="Q221" s="229">
        <f>ROUND(I221*H221,2)</f>
        <v>0</v>
      </c>
      <c r="R221" s="229">
        <f>ROUND(J221*H221,2)</f>
        <v>0</v>
      </c>
      <c r="S221" s="76"/>
      <c r="T221" s="230">
        <f>S221*H221</f>
        <v>0</v>
      </c>
      <c r="U221" s="230">
        <v>0.15540000000000001</v>
      </c>
      <c r="V221" s="230">
        <f>U221*H221</f>
        <v>73.659600000000012</v>
      </c>
      <c r="W221" s="230">
        <v>0</v>
      </c>
      <c r="X221" s="231">
        <f>W221*H221</f>
        <v>0</v>
      </c>
      <c r="AR221" s="14" t="s">
        <v>153</v>
      </c>
      <c r="AT221" s="14" t="s">
        <v>148</v>
      </c>
      <c r="AU221" s="14" t="s">
        <v>81</v>
      </c>
      <c r="AY221" s="14" t="s">
        <v>146</v>
      </c>
      <c r="BE221" s="232">
        <f>IF(O221="základní",K221,0)</f>
        <v>0</v>
      </c>
      <c r="BF221" s="232">
        <f>IF(O221="snížená",K221,0)</f>
        <v>0</v>
      </c>
      <c r="BG221" s="232">
        <f>IF(O221="zákl. přenesená",K221,0)</f>
        <v>0</v>
      </c>
      <c r="BH221" s="232">
        <f>IF(O221="sníž. přenesená",K221,0)</f>
        <v>0</v>
      </c>
      <c r="BI221" s="232">
        <f>IF(O221="nulová",K221,0)</f>
        <v>0</v>
      </c>
      <c r="BJ221" s="14" t="s">
        <v>79</v>
      </c>
      <c r="BK221" s="232">
        <f>ROUND(P221*H221,2)</f>
        <v>0</v>
      </c>
      <c r="BL221" s="14" t="s">
        <v>153</v>
      </c>
      <c r="BM221" s="14" t="s">
        <v>412</v>
      </c>
    </row>
    <row r="222" s="12" customFormat="1">
      <c r="B222" s="233"/>
      <c r="C222" s="234"/>
      <c r="D222" s="235" t="s">
        <v>155</v>
      </c>
      <c r="E222" s="236" t="s">
        <v>1</v>
      </c>
      <c r="F222" s="237" t="s">
        <v>739</v>
      </c>
      <c r="G222" s="234"/>
      <c r="H222" s="238">
        <v>474</v>
      </c>
      <c r="I222" s="239"/>
      <c r="J222" s="239"/>
      <c r="K222" s="234"/>
      <c r="L222" s="234"/>
      <c r="M222" s="240"/>
      <c r="N222" s="241"/>
      <c r="O222" s="242"/>
      <c r="P222" s="242"/>
      <c r="Q222" s="242"/>
      <c r="R222" s="242"/>
      <c r="S222" s="242"/>
      <c r="T222" s="242"/>
      <c r="U222" s="242"/>
      <c r="V222" s="242"/>
      <c r="W222" s="242"/>
      <c r="X222" s="243"/>
      <c r="AT222" s="244" t="s">
        <v>155</v>
      </c>
      <c r="AU222" s="244" t="s">
        <v>81</v>
      </c>
      <c r="AV222" s="12" t="s">
        <v>81</v>
      </c>
      <c r="AW222" s="12" t="s">
        <v>5</v>
      </c>
      <c r="AX222" s="12" t="s">
        <v>79</v>
      </c>
      <c r="AY222" s="244" t="s">
        <v>146</v>
      </c>
    </row>
    <row r="223" s="1" customFormat="1" ht="16.5" customHeight="1">
      <c r="B223" s="35"/>
      <c r="C223" s="245" t="s">
        <v>414</v>
      </c>
      <c r="D223" s="245" t="s">
        <v>212</v>
      </c>
      <c r="E223" s="246" t="s">
        <v>415</v>
      </c>
      <c r="F223" s="247" t="s">
        <v>416</v>
      </c>
      <c r="G223" s="248" t="s">
        <v>260</v>
      </c>
      <c r="H223" s="249">
        <v>45.899999999999999</v>
      </c>
      <c r="I223" s="250"/>
      <c r="J223" s="251"/>
      <c r="K223" s="252">
        <f>ROUND(P223*H223,2)</f>
        <v>0</v>
      </c>
      <c r="L223" s="247" t="s">
        <v>152</v>
      </c>
      <c r="M223" s="253"/>
      <c r="N223" s="254" t="s">
        <v>1</v>
      </c>
      <c r="O223" s="228" t="s">
        <v>41</v>
      </c>
      <c r="P223" s="229">
        <f>I223+J223</f>
        <v>0</v>
      </c>
      <c r="Q223" s="229">
        <f>ROUND(I223*H223,2)</f>
        <v>0</v>
      </c>
      <c r="R223" s="229">
        <f>ROUND(J223*H223,2)</f>
        <v>0</v>
      </c>
      <c r="S223" s="76"/>
      <c r="T223" s="230">
        <f>S223*H223</f>
        <v>0</v>
      </c>
      <c r="U223" s="230">
        <v>0.048300000000000003</v>
      </c>
      <c r="V223" s="230">
        <f>U223*H223</f>
        <v>2.2169699999999999</v>
      </c>
      <c r="W223" s="230">
        <v>0</v>
      </c>
      <c r="X223" s="231">
        <f>W223*H223</f>
        <v>0</v>
      </c>
      <c r="AR223" s="14" t="s">
        <v>192</v>
      </c>
      <c r="AT223" s="14" t="s">
        <v>212</v>
      </c>
      <c r="AU223" s="14" t="s">
        <v>81</v>
      </c>
      <c r="AY223" s="14" t="s">
        <v>146</v>
      </c>
      <c r="BE223" s="232">
        <f>IF(O223="základní",K223,0)</f>
        <v>0</v>
      </c>
      <c r="BF223" s="232">
        <f>IF(O223="snížená",K223,0)</f>
        <v>0</v>
      </c>
      <c r="BG223" s="232">
        <f>IF(O223="zákl. přenesená",K223,0)</f>
        <v>0</v>
      </c>
      <c r="BH223" s="232">
        <f>IF(O223="sníž. přenesená",K223,0)</f>
        <v>0</v>
      </c>
      <c r="BI223" s="232">
        <f>IF(O223="nulová",K223,0)</f>
        <v>0</v>
      </c>
      <c r="BJ223" s="14" t="s">
        <v>79</v>
      </c>
      <c r="BK223" s="232">
        <f>ROUND(P223*H223,2)</f>
        <v>0</v>
      </c>
      <c r="BL223" s="14" t="s">
        <v>153</v>
      </c>
      <c r="BM223" s="14" t="s">
        <v>417</v>
      </c>
    </row>
    <row r="224" s="12" customFormat="1">
      <c r="B224" s="233"/>
      <c r="C224" s="234"/>
      <c r="D224" s="235" t="s">
        <v>155</v>
      </c>
      <c r="E224" s="234"/>
      <c r="F224" s="237" t="s">
        <v>740</v>
      </c>
      <c r="G224" s="234"/>
      <c r="H224" s="238">
        <v>45.899999999999999</v>
      </c>
      <c r="I224" s="239"/>
      <c r="J224" s="239"/>
      <c r="K224" s="234"/>
      <c r="L224" s="234"/>
      <c r="M224" s="240"/>
      <c r="N224" s="241"/>
      <c r="O224" s="242"/>
      <c r="P224" s="242"/>
      <c r="Q224" s="242"/>
      <c r="R224" s="242"/>
      <c r="S224" s="242"/>
      <c r="T224" s="242"/>
      <c r="U224" s="242"/>
      <c r="V224" s="242"/>
      <c r="W224" s="242"/>
      <c r="X224" s="243"/>
      <c r="AT224" s="244" t="s">
        <v>155</v>
      </c>
      <c r="AU224" s="244" t="s">
        <v>81</v>
      </c>
      <c r="AV224" s="12" t="s">
        <v>81</v>
      </c>
      <c r="AW224" s="12" t="s">
        <v>4</v>
      </c>
      <c r="AX224" s="12" t="s">
        <v>79</v>
      </c>
      <c r="AY224" s="244" t="s">
        <v>146</v>
      </c>
    </row>
    <row r="225" s="1" customFormat="1" ht="16.5" customHeight="1">
      <c r="B225" s="35"/>
      <c r="C225" s="245" t="s">
        <v>419</v>
      </c>
      <c r="D225" s="245" t="s">
        <v>212</v>
      </c>
      <c r="E225" s="246" t="s">
        <v>420</v>
      </c>
      <c r="F225" s="247" t="s">
        <v>421</v>
      </c>
      <c r="G225" s="248" t="s">
        <v>260</v>
      </c>
      <c r="H225" s="249">
        <v>4.0800000000000001</v>
      </c>
      <c r="I225" s="250"/>
      <c r="J225" s="251"/>
      <c r="K225" s="252">
        <f>ROUND(P225*H225,2)</f>
        <v>0</v>
      </c>
      <c r="L225" s="247" t="s">
        <v>152</v>
      </c>
      <c r="M225" s="253"/>
      <c r="N225" s="254" t="s">
        <v>1</v>
      </c>
      <c r="O225" s="228" t="s">
        <v>41</v>
      </c>
      <c r="P225" s="229">
        <f>I225+J225</f>
        <v>0</v>
      </c>
      <c r="Q225" s="229">
        <f>ROUND(I225*H225,2)</f>
        <v>0</v>
      </c>
      <c r="R225" s="229">
        <f>ROUND(J225*H225,2)</f>
        <v>0</v>
      </c>
      <c r="S225" s="76"/>
      <c r="T225" s="230">
        <f>S225*H225</f>
        <v>0</v>
      </c>
      <c r="U225" s="230">
        <v>0.064000000000000001</v>
      </c>
      <c r="V225" s="230">
        <f>U225*H225</f>
        <v>0.26112000000000002</v>
      </c>
      <c r="W225" s="230">
        <v>0</v>
      </c>
      <c r="X225" s="231">
        <f>W225*H225</f>
        <v>0</v>
      </c>
      <c r="AR225" s="14" t="s">
        <v>192</v>
      </c>
      <c r="AT225" s="14" t="s">
        <v>212</v>
      </c>
      <c r="AU225" s="14" t="s">
        <v>81</v>
      </c>
      <c r="AY225" s="14" t="s">
        <v>146</v>
      </c>
      <c r="BE225" s="232">
        <f>IF(O225="základní",K225,0)</f>
        <v>0</v>
      </c>
      <c r="BF225" s="232">
        <f>IF(O225="snížená",K225,0)</f>
        <v>0</v>
      </c>
      <c r="BG225" s="232">
        <f>IF(O225="zákl. přenesená",K225,0)</f>
        <v>0</v>
      </c>
      <c r="BH225" s="232">
        <f>IF(O225="sníž. přenesená",K225,0)</f>
        <v>0</v>
      </c>
      <c r="BI225" s="232">
        <f>IF(O225="nulová",K225,0)</f>
        <v>0</v>
      </c>
      <c r="BJ225" s="14" t="s">
        <v>79</v>
      </c>
      <c r="BK225" s="232">
        <f>ROUND(P225*H225,2)</f>
        <v>0</v>
      </c>
      <c r="BL225" s="14" t="s">
        <v>153</v>
      </c>
      <c r="BM225" s="14" t="s">
        <v>422</v>
      </c>
    </row>
    <row r="226" s="12" customFormat="1">
      <c r="B226" s="233"/>
      <c r="C226" s="234"/>
      <c r="D226" s="235" t="s">
        <v>155</v>
      </c>
      <c r="E226" s="234"/>
      <c r="F226" s="237" t="s">
        <v>741</v>
      </c>
      <c r="G226" s="234"/>
      <c r="H226" s="238">
        <v>4.0800000000000001</v>
      </c>
      <c r="I226" s="239"/>
      <c r="J226" s="239"/>
      <c r="K226" s="234"/>
      <c r="L226" s="234"/>
      <c r="M226" s="240"/>
      <c r="N226" s="241"/>
      <c r="O226" s="242"/>
      <c r="P226" s="242"/>
      <c r="Q226" s="242"/>
      <c r="R226" s="242"/>
      <c r="S226" s="242"/>
      <c r="T226" s="242"/>
      <c r="U226" s="242"/>
      <c r="V226" s="242"/>
      <c r="W226" s="242"/>
      <c r="X226" s="243"/>
      <c r="AT226" s="244" t="s">
        <v>155</v>
      </c>
      <c r="AU226" s="244" t="s">
        <v>81</v>
      </c>
      <c r="AV226" s="12" t="s">
        <v>81</v>
      </c>
      <c r="AW226" s="12" t="s">
        <v>4</v>
      </c>
      <c r="AX226" s="12" t="s">
        <v>79</v>
      </c>
      <c r="AY226" s="244" t="s">
        <v>146</v>
      </c>
    </row>
    <row r="227" s="1" customFormat="1" ht="16.5" customHeight="1">
      <c r="B227" s="35"/>
      <c r="C227" s="245" t="s">
        <v>424</v>
      </c>
      <c r="D227" s="245" t="s">
        <v>212</v>
      </c>
      <c r="E227" s="246" t="s">
        <v>425</v>
      </c>
      <c r="F227" s="247" t="s">
        <v>426</v>
      </c>
      <c r="G227" s="248" t="s">
        <v>260</v>
      </c>
      <c r="H227" s="249">
        <v>433.5</v>
      </c>
      <c r="I227" s="250"/>
      <c r="J227" s="251"/>
      <c r="K227" s="252">
        <f>ROUND(P227*H227,2)</f>
        <v>0</v>
      </c>
      <c r="L227" s="247" t="s">
        <v>152</v>
      </c>
      <c r="M227" s="253"/>
      <c r="N227" s="254" t="s">
        <v>1</v>
      </c>
      <c r="O227" s="228" t="s">
        <v>41</v>
      </c>
      <c r="P227" s="229">
        <f>I227+J227</f>
        <v>0</v>
      </c>
      <c r="Q227" s="229">
        <f>ROUND(I227*H227,2)</f>
        <v>0</v>
      </c>
      <c r="R227" s="229">
        <f>ROUND(J227*H227,2)</f>
        <v>0</v>
      </c>
      <c r="S227" s="76"/>
      <c r="T227" s="230">
        <f>S227*H227</f>
        <v>0</v>
      </c>
      <c r="U227" s="230">
        <v>0.081000000000000003</v>
      </c>
      <c r="V227" s="230">
        <f>U227*H227</f>
        <v>35.113500000000002</v>
      </c>
      <c r="W227" s="230">
        <v>0</v>
      </c>
      <c r="X227" s="231">
        <f>W227*H227</f>
        <v>0</v>
      </c>
      <c r="AR227" s="14" t="s">
        <v>192</v>
      </c>
      <c r="AT227" s="14" t="s">
        <v>212</v>
      </c>
      <c r="AU227" s="14" t="s">
        <v>81</v>
      </c>
      <c r="AY227" s="14" t="s">
        <v>146</v>
      </c>
      <c r="BE227" s="232">
        <f>IF(O227="základní",K227,0)</f>
        <v>0</v>
      </c>
      <c r="BF227" s="232">
        <f>IF(O227="snížená",K227,0)</f>
        <v>0</v>
      </c>
      <c r="BG227" s="232">
        <f>IF(O227="zákl. přenesená",K227,0)</f>
        <v>0</v>
      </c>
      <c r="BH227" s="232">
        <f>IF(O227="sníž. přenesená",K227,0)</f>
        <v>0</v>
      </c>
      <c r="BI227" s="232">
        <f>IF(O227="nulová",K227,0)</f>
        <v>0</v>
      </c>
      <c r="BJ227" s="14" t="s">
        <v>79</v>
      </c>
      <c r="BK227" s="232">
        <f>ROUND(P227*H227,2)</f>
        <v>0</v>
      </c>
      <c r="BL227" s="14" t="s">
        <v>153</v>
      </c>
      <c r="BM227" s="14" t="s">
        <v>427</v>
      </c>
    </row>
    <row r="228" s="12" customFormat="1">
      <c r="B228" s="233"/>
      <c r="C228" s="234"/>
      <c r="D228" s="235" t="s">
        <v>155</v>
      </c>
      <c r="E228" s="234"/>
      <c r="F228" s="237" t="s">
        <v>742</v>
      </c>
      <c r="G228" s="234"/>
      <c r="H228" s="238">
        <v>433.5</v>
      </c>
      <c r="I228" s="239"/>
      <c r="J228" s="239"/>
      <c r="K228" s="234"/>
      <c r="L228" s="234"/>
      <c r="M228" s="240"/>
      <c r="N228" s="241"/>
      <c r="O228" s="242"/>
      <c r="P228" s="242"/>
      <c r="Q228" s="242"/>
      <c r="R228" s="242"/>
      <c r="S228" s="242"/>
      <c r="T228" s="242"/>
      <c r="U228" s="242"/>
      <c r="V228" s="242"/>
      <c r="W228" s="242"/>
      <c r="X228" s="243"/>
      <c r="AT228" s="244" t="s">
        <v>155</v>
      </c>
      <c r="AU228" s="244" t="s">
        <v>81</v>
      </c>
      <c r="AV228" s="12" t="s">
        <v>81</v>
      </c>
      <c r="AW228" s="12" t="s">
        <v>4</v>
      </c>
      <c r="AX228" s="12" t="s">
        <v>79</v>
      </c>
      <c r="AY228" s="244" t="s">
        <v>146</v>
      </c>
    </row>
    <row r="229" s="1" customFormat="1" ht="16.5" customHeight="1">
      <c r="B229" s="35"/>
      <c r="C229" s="220" t="s">
        <v>429</v>
      </c>
      <c r="D229" s="220" t="s">
        <v>148</v>
      </c>
      <c r="E229" s="221" t="s">
        <v>430</v>
      </c>
      <c r="F229" s="222" t="s">
        <v>431</v>
      </c>
      <c r="G229" s="223" t="s">
        <v>260</v>
      </c>
      <c r="H229" s="224">
        <v>401</v>
      </c>
      <c r="I229" s="225"/>
      <c r="J229" s="225"/>
      <c r="K229" s="226">
        <f>ROUND(P229*H229,2)</f>
        <v>0</v>
      </c>
      <c r="L229" s="222" t="s">
        <v>152</v>
      </c>
      <c r="M229" s="40"/>
      <c r="N229" s="227" t="s">
        <v>1</v>
      </c>
      <c r="O229" s="228" t="s">
        <v>41</v>
      </c>
      <c r="P229" s="229">
        <f>I229+J229</f>
        <v>0</v>
      </c>
      <c r="Q229" s="229">
        <f>ROUND(I229*H229,2)</f>
        <v>0</v>
      </c>
      <c r="R229" s="229">
        <f>ROUND(J229*H229,2)</f>
        <v>0</v>
      </c>
      <c r="S229" s="76"/>
      <c r="T229" s="230">
        <f>S229*H229</f>
        <v>0</v>
      </c>
      <c r="U229" s="230">
        <v>0.1295</v>
      </c>
      <c r="V229" s="230">
        <f>U229*H229</f>
        <v>51.929500000000004</v>
      </c>
      <c r="W229" s="230">
        <v>0</v>
      </c>
      <c r="X229" s="231">
        <f>W229*H229</f>
        <v>0</v>
      </c>
      <c r="AR229" s="14" t="s">
        <v>153</v>
      </c>
      <c r="AT229" s="14" t="s">
        <v>148</v>
      </c>
      <c r="AU229" s="14" t="s">
        <v>81</v>
      </c>
      <c r="AY229" s="14" t="s">
        <v>146</v>
      </c>
      <c r="BE229" s="232">
        <f>IF(O229="základní",K229,0)</f>
        <v>0</v>
      </c>
      <c r="BF229" s="232">
        <f>IF(O229="snížená",K229,0)</f>
        <v>0</v>
      </c>
      <c r="BG229" s="232">
        <f>IF(O229="zákl. přenesená",K229,0)</f>
        <v>0</v>
      </c>
      <c r="BH229" s="232">
        <f>IF(O229="sníž. přenesená",K229,0)</f>
        <v>0</v>
      </c>
      <c r="BI229" s="232">
        <f>IF(O229="nulová",K229,0)</f>
        <v>0</v>
      </c>
      <c r="BJ229" s="14" t="s">
        <v>79</v>
      </c>
      <c r="BK229" s="232">
        <f>ROUND(P229*H229,2)</f>
        <v>0</v>
      </c>
      <c r="BL229" s="14" t="s">
        <v>153</v>
      </c>
      <c r="BM229" s="14" t="s">
        <v>432</v>
      </c>
    </row>
    <row r="230" s="1" customFormat="1" ht="16.5" customHeight="1">
      <c r="B230" s="35"/>
      <c r="C230" s="245" t="s">
        <v>433</v>
      </c>
      <c r="D230" s="245" t="s">
        <v>212</v>
      </c>
      <c r="E230" s="246" t="s">
        <v>434</v>
      </c>
      <c r="F230" s="247" t="s">
        <v>435</v>
      </c>
      <c r="G230" s="248" t="s">
        <v>260</v>
      </c>
      <c r="H230" s="249">
        <v>409.01999999999998</v>
      </c>
      <c r="I230" s="250"/>
      <c r="J230" s="251"/>
      <c r="K230" s="252">
        <f>ROUND(P230*H230,2)</f>
        <v>0</v>
      </c>
      <c r="L230" s="247" t="s">
        <v>152</v>
      </c>
      <c r="M230" s="253"/>
      <c r="N230" s="254" t="s">
        <v>1</v>
      </c>
      <c r="O230" s="228" t="s">
        <v>41</v>
      </c>
      <c r="P230" s="229">
        <f>I230+J230</f>
        <v>0</v>
      </c>
      <c r="Q230" s="229">
        <f>ROUND(I230*H230,2)</f>
        <v>0</v>
      </c>
      <c r="R230" s="229">
        <f>ROUND(J230*H230,2)</f>
        <v>0</v>
      </c>
      <c r="S230" s="76"/>
      <c r="T230" s="230">
        <f>S230*H230</f>
        <v>0</v>
      </c>
      <c r="U230" s="230">
        <v>0.044999999999999998</v>
      </c>
      <c r="V230" s="230">
        <f>U230*H230</f>
        <v>18.405899999999999</v>
      </c>
      <c r="W230" s="230">
        <v>0</v>
      </c>
      <c r="X230" s="231">
        <f>W230*H230</f>
        <v>0</v>
      </c>
      <c r="AR230" s="14" t="s">
        <v>192</v>
      </c>
      <c r="AT230" s="14" t="s">
        <v>212</v>
      </c>
      <c r="AU230" s="14" t="s">
        <v>81</v>
      </c>
      <c r="AY230" s="14" t="s">
        <v>146</v>
      </c>
      <c r="BE230" s="232">
        <f>IF(O230="základní",K230,0)</f>
        <v>0</v>
      </c>
      <c r="BF230" s="232">
        <f>IF(O230="snížená",K230,0)</f>
        <v>0</v>
      </c>
      <c r="BG230" s="232">
        <f>IF(O230="zákl. přenesená",K230,0)</f>
        <v>0</v>
      </c>
      <c r="BH230" s="232">
        <f>IF(O230="sníž. přenesená",K230,0)</f>
        <v>0</v>
      </c>
      <c r="BI230" s="232">
        <f>IF(O230="nulová",K230,0)</f>
        <v>0</v>
      </c>
      <c r="BJ230" s="14" t="s">
        <v>79</v>
      </c>
      <c r="BK230" s="232">
        <f>ROUND(P230*H230,2)</f>
        <v>0</v>
      </c>
      <c r="BL230" s="14" t="s">
        <v>153</v>
      </c>
      <c r="BM230" s="14" t="s">
        <v>436</v>
      </c>
    </row>
    <row r="231" s="12" customFormat="1">
      <c r="B231" s="233"/>
      <c r="C231" s="234"/>
      <c r="D231" s="235" t="s">
        <v>155</v>
      </c>
      <c r="E231" s="234"/>
      <c r="F231" s="237" t="s">
        <v>743</v>
      </c>
      <c r="G231" s="234"/>
      <c r="H231" s="238">
        <v>409.01999999999998</v>
      </c>
      <c r="I231" s="239"/>
      <c r="J231" s="239"/>
      <c r="K231" s="234"/>
      <c r="L231" s="234"/>
      <c r="M231" s="240"/>
      <c r="N231" s="241"/>
      <c r="O231" s="242"/>
      <c r="P231" s="242"/>
      <c r="Q231" s="242"/>
      <c r="R231" s="242"/>
      <c r="S231" s="242"/>
      <c r="T231" s="242"/>
      <c r="U231" s="242"/>
      <c r="V231" s="242"/>
      <c r="W231" s="242"/>
      <c r="X231" s="243"/>
      <c r="AT231" s="244" t="s">
        <v>155</v>
      </c>
      <c r="AU231" s="244" t="s">
        <v>81</v>
      </c>
      <c r="AV231" s="12" t="s">
        <v>81</v>
      </c>
      <c r="AW231" s="12" t="s">
        <v>4</v>
      </c>
      <c r="AX231" s="12" t="s">
        <v>79</v>
      </c>
      <c r="AY231" s="244" t="s">
        <v>146</v>
      </c>
    </row>
    <row r="232" s="1" customFormat="1" ht="16.5" customHeight="1">
      <c r="B232" s="35"/>
      <c r="C232" s="220" t="s">
        <v>438</v>
      </c>
      <c r="D232" s="220" t="s">
        <v>148</v>
      </c>
      <c r="E232" s="221" t="s">
        <v>439</v>
      </c>
      <c r="F232" s="222" t="s">
        <v>440</v>
      </c>
      <c r="G232" s="223" t="s">
        <v>260</v>
      </c>
      <c r="H232" s="224">
        <v>41</v>
      </c>
      <c r="I232" s="225"/>
      <c r="J232" s="225"/>
      <c r="K232" s="226">
        <f>ROUND(P232*H232,2)</f>
        <v>0</v>
      </c>
      <c r="L232" s="222" t="s">
        <v>152</v>
      </c>
      <c r="M232" s="40"/>
      <c r="N232" s="227" t="s">
        <v>1</v>
      </c>
      <c r="O232" s="228" t="s">
        <v>41</v>
      </c>
      <c r="P232" s="229">
        <f>I232+J232</f>
        <v>0</v>
      </c>
      <c r="Q232" s="229">
        <f>ROUND(I232*H232,2)</f>
        <v>0</v>
      </c>
      <c r="R232" s="229">
        <f>ROUND(J232*H232,2)</f>
        <v>0</v>
      </c>
      <c r="S232" s="76"/>
      <c r="T232" s="230">
        <f>S232*H232</f>
        <v>0</v>
      </c>
      <c r="U232" s="230">
        <v>6.0000000000000002E-05</v>
      </c>
      <c r="V232" s="230">
        <f>U232*H232</f>
        <v>0.0024599999999999999</v>
      </c>
      <c r="W232" s="230">
        <v>0</v>
      </c>
      <c r="X232" s="231">
        <f>W232*H232</f>
        <v>0</v>
      </c>
      <c r="AR232" s="14" t="s">
        <v>153</v>
      </c>
      <c r="AT232" s="14" t="s">
        <v>148</v>
      </c>
      <c r="AU232" s="14" t="s">
        <v>81</v>
      </c>
      <c r="AY232" s="14" t="s">
        <v>146</v>
      </c>
      <c r="BE232" s="232">
        <f>IF(O232="základní",K232,0)</f>
        <v>0</v>
      </c>
      <c r="BF232" s="232">
        <f>IF(O232="snížená",K232,0)</f>
        <v>0</v>
      </c>
      <c r="BG232" s="232">
        <f>IF(O232="zákl. přenesená",K232,0)</f>
        <v>0</v>
      </c>
      <c r="BH232" s="232">
        <f>IF(O232="sníž. přenesená",K232,0)</f>
        <v>0</v>
      </c>
      <c r="BI232" s="232">
        <f>IF(O232="nulová",K232,0)</f>
        <v>0</v>
      </c>
      <c r="BJ232" s="14" t="s">
        <v>79</v>
      </c>
      <c r="BK232" s="232">
        <f>ROUND(P232*H232,2)</f>
        <v>0</v>
      </c>
      <c r="BL232" s="14" t="s">
        <v>153</v>
      </c>
      <c r="BM232" s="14" t="s">
        <v>441</v>
      </c>
    </row>
    <row r="233" s="1" customFormat="1" ht="16.5" customHeight="1">
      <c r="B233" s="35"/>
      <c r="C233" s="220" t="s">
        <v>442</v>
      </c>
      <c r="D233" s="220" t="s">
        <v>148</v>
      </c>
      <c r="E233" s="221" t="s">
        <v>443</v>
      </c>
      <c r="F233" s="222" t="s">
        <v>444</v>
      </c>
      <c r="G233" s="223" t="s">
        <v>260</v>
      </c>
      <c r="H233" s="224">
        <v>41</v>
      </c>
      <c r="I233" s="225"/>
      <c r="J233" s="225"/>
      <c r="K233" s="226">
        <f>ROUND(P233*H233,2)</f>
        <v>0</v>
      </c>
      <c r="L233" s="222" t="s">
        <v>152</v>
      </c>
      <c r="M233" s="40"/>
      <c r="N233" s="227" t="s">
        <v>1</v>
      </c>
      <c r="O233" s="228" t="s">
        <v>41</v>
      </c>
      <c r="P233" s="229">
        <f>I233+J233</f>
        <v>0</v>
      </c>
      <c r="Q233" s="229">
        <f>ROUND(I233*H233,2)</f>
        <v>0</v>
      </c>
      <c r="R233" s="229">
        <f>ROUND(J233*H233,2)</f>
        <v>0</v>
      </c>
      <c r="S233" s="76"/>
      <c r="T233" s="230">
        <f>S233*H233</f>
        <v>0</v>
      </c>
      <c r="U233" s="230">
        <v>0</v>
      </c>
      <c r="V233" s="230">
        <f>U233*H233</f>
        <v>0</v>
      </c>
      <c r="W233" s="230">
        <v>0</v>
      </c>
      <c r="X233" s="231">
        <f>W233*H233</f>
        <v>0</v>
      </c>
      <c r="AR233" s="14" t="s">
        <v>153</v>
      </c>
      <c r="AT233" s="14" t="s">
        <v>148</v>
      </c>
      <c r="AU233" s="14" t="s">
        <v>81</v>
      </c>
      <c r="AY233" s="14" t="s">
        <v>146</v>
      </c>
      <c r="BE233" s="232">
        <f>IF(O233="základní",K233,0)</f>
        <v>0</v>
      </c>
      <c r="BF233" s="232">
        <f>IF(O233="snížená",K233,0)</f>
        <v>0</v>
      </c>
      <c r="BG233" s="232">
        <f>IF(O233="zákl. přenesená",K233,0)</f>
        <v>0</v>
      </c>
      <c r="BH233" s="232">
        <f>IF(O233="sníž. přenesená",K233,0)</f>
        <v>0</v>
      </c>
      <c r="BI233" s="232">
        <f>IF(O233="nulová",K233,0)</f>
        <v>0</v>
      </c>
      <c r="BJ233" s="14" t="s">
        <v>79</v>
      </c>
      <c r="BK233" s="232">
        <f>ROUND(P233*H233,2)</f>
        <v>0</v>
      </c>
      <c r="BL233" s="14" t="s">
        <v>153</v>
      </c>
      <c r="BM233" s="14" t="s">
        <v>445</v>
      </c>
    </row>
    <row r="234" s="11" customFormat="1" ht="22.8" customHeight="1">
      <c r="B234" s="203"/>
      <c r="C234" s="204"/>
      <c r="D234" s="205" t="s">
        <v>71</v>
      </c>
      <c r="E234" s="218" t="s">
        <v>461</v>
      </c>
      <c r="F234" s="218" t="s">
        <v>462</v>
      </c>
      <c r="G234" s="204"/>
      <c r="H234" s="204"/>
      <c r="I234" s="207"/>
      <c r="J234" s="207"/>
      <c r="K234" s="219">
        <f>BK234</f>
        <v>0</v>
      </c>
      <c r="L234" s="204"/>
      <c r="M234" s="209"/>
      <c r="N234" s="210"/>
      <c r="O234" s="211"/>
      <c r="P234" s="211"/>
      <c r="Q234" s="212">
        <f>Q235</f>
        <v>0</v>
      </c>
      <c r="R234" s="212">
        <f>R235</f>
        <v>0</v>
      </c>
      <c r="S234" s="211"/>
      <c r="T234" s="213">
        <f>T235</f>
        <v>0</v>
      </c>
      <c r="U234" s="211"/>
      <c r="V234" s="213">
        <f>V235</f>
        <v>0</v>
      </c>
      <c r="W234" s="211"/>
      <c r="X234" s="214">
        <f>X235</f>
        <v>0</v>
      </c>
      <c r="AR234" s="215" t="s">
        <v>79</v>
      </c>
      <c r="AT234" s="216" t="s">
        <v>71</v>
      </c>
      <c r="AU234" s="216" t="s">
        <v>79</v>
      </c>
      <c r="AY234" s="215" t="s">
        <v>146</v>
      </c>
      <c r="BK234" s="217">
        <f>BK235</f>
        <v>0</v>
      </c>
    </row>
    <row r="235" s="1" customFormat="1" ht="16.5" customHeight="1">
      <c r="B235" s="35"/>
      <c r="C235" s="220" t="s">
        <v>448</v>
      </c>
      <c r="D235" s="220" t="s">
        <v>148</v>
      </c>
      <c r="E235" s="221" t="s">
        <v>464</v>
      </c>
      <c r="F235" s="222" t="s">
        <v>465</v>
      </c>
      <c r="G235" s="223" t="s">
        <v>203</v>
      </c>
      <c r="H235" s="224">
        <v>3502.3359999999998</v>
      </c>
      <c r="I235" s="225"/>
      <c r="J235" s="225"/>
      <c r="K235" s="226">
        <f>ROUND(P235*H235,2)</f>
        <v>0</v>
      </c>
      <c r="L235" s="222" t="s">
        <v>152</v>
      </c>
      <c r="M235" s="40"/>
      <c r="N235" s="227" t="s">
        <v>1</v>
      </c>
      <c r="O235" s="228" t="s">
        <v>41</v>
      </c>
      <c r="P235" s="229">
        <f>I235+J235</f>
        <v>0</v>
      </c>
      <c r="Q235" s="229">
        <f>ROUND(I235*H235,2)</f>
        <v>0</v>
      </c>
      <c r="R235" s="229">
        <f>ROUND(J235*H235,2)</f>
        <v>0</v>
      </c>
      <c r="S235" s="76"/>
      <c r="T235" s="230">
        <f>S235*H235</f>
        <v>0</v>
      </c>
      <c r="U235" s="230">
        <v>0</v>
      </c>
      <c r="V235" s="230">
        <f>U235*H235</f>
        <v>0</v>
      </c>
      <c r="W235" s="230">
        <v>0</v>
      </c>
      <c r="X235" s="231">
        <f>W235*H235</f>
        <v>0</v>
      </c>
      <c r="AR235" s="14" t="s">
        <v>153</v>
      </c>
      <c r="AT235" s="14" t="s">
        <v>148</v>
      </c>
      <c r="AU235" s="14" t="s">
        <v>81</v>
      </c>
      <c r="AY235" s="14" t="s">
        <v>146</v>
      </c>
      <c r="BE235" s="232">
        <f>IF(O235="základní",K235,0)</f>
        <v>0</v>
      </c>
      <c r="BF235" s="232">
        <f>IF(O235="snížená",K235,0)</f>
        <v>0</v>
      </c>
      <c r="BG235" s="232">
        <f>IF(O235="zákl. přenesená",K235,0)</f>
        <v>0</v>
      </c>
      <c r="BH235" s="232">
        <f>IF(O235="sníž. přenesená",K235,0)</f>
        <v>0</v>
      </c>
      <c r="BI235" s="232">
        <f>IF(O235="nulová",K235,0)</f>
        <v>0</v>
      </c>
      <c r="BJ235" s="14" t="s">
        <v>79</v>
      </c>
      <c r="BK235" s="232">
        <f>ROUND(P235*H235,2)</f>
        <v>0</v>
      </c>
      <c r="BL235" s="14" t="s">
        <v>153</v>
      </c>
      <c r="BM235" s="14" t="s">
        <v>466</v>
      </c>
    </row>
    <row r="236" s="11" customFormat="1" ht="25.92" customHeight="1">
      <c r="B236" s="203"/>
      <c r="C236" s="204"/>
      <c r="D236" s="205" t="s">
        <v>71</v>
      </c>
      <c r="E236" s="206" t="s">
        <v>467</v>
      </c>
      <c r="F236" s="206" t="s">
        <v>468</v>
      </c>
      <c r="G236" s="204"/>
      <c r="H236" s="204"/>
      <c r="I236" s="207"/>
      <c r="J236" s="207"/>
      <c r="K236" s="208">
        <f>BK236</f>
        <v>0</v>
      </c>
      <c r="L236" s="204"/>
      <c r="M236" s="209"/>
      <c r="N236" s="210"/>
      <c r="O236" s="211"/>
      <c r="P236" s="211"/>
      <c r="Q236" s="212">
        <f>Q237</f>
        <v>0</v>
      </c>
      <c r="R236" s="212">
        <f>R237</f>
        <v>0</v>
      </c>
      <c r="S236" s="211"/>
      <c r="T236" s="213">
        <f>T237</f>
        <v>0</v>
      </c>
      <c r="U236" s="211"/>
      <c r="V236" s="213">
        <f>V237</f>
        <v>0.95392500000000002</v>
      </c>
      <c r="W236" s="211"/>
      <c r="X236" s="214">
        <f>X237</f>
        <v>0</v>
      </c>
      <c r="AR236" s="215" t="s">
        <v>81</v>
      </c>
      <c r="AT236" s="216" t="s">
        <v>71</v>
      </c>
      <c r="AU236" s="216" t="s">
        <v>72</v>
      </c>
      <c r="AY236" s="215" t="s">
        <v>146</v>
      </c>
      <c r="BK236" s="217">
        <f>BK237</f>
        <v>0</v>
      </c>
    </row>
    <row r="237" s="11" customFormat="1" ht="22.8" customHeight="1">
      <c r="B237" s="203"/>
      <c r="C237" s="204"/>
      <c r="D237" s="205" t="s">
        <v>71</v>
      </c>
      <c r="E237" s="218" t="s">
        <v>469</v>
      </c>
      <c r="F237" s="218" t="s">
        <v>470</v>
      </c>
      <c r="G237" s="204"/>
      <c r="H237" s="204"/>
      <c r="I237" s="207"/>
      <c r="J237" s="207"/>
      <c r="K237" s="219">
        <f>BK237</f>
        <v>0</v>
      </c>
      <c r="L237" s="204"/>
      <c r="M237" s="209"/>
      <c r="N237" s="210"/>
      <c r="O237" s="211"/>
      <c r="P237" s="211"/>
      <c r="Q237" s="212">
        <f>SUM(Q238:Q245)</f>
        <v>0</v>
      </c>
      <c r="R237" s="212">
        <f>SUM(R238:R245)</f>
        <v>0</v>
      </c>
      <c r="S237" s="211"/>
      <c r="T237" s="213">
        <f>SUM(T238:T245)</f>
        <v>0</v>
      </c>
      <c r="U237" s="211"/>
      <c r="V237" s="213">
        <f>SUM(V238:V245)</f>
        <v>0.95392500000000002</v>
      </c>
      <c r="W237" s="211"/>
      <c r="X237" s="214">
        <f>SUM(X238:X245)</f>
        <v>0</v>
      </c>
      <c r="AR237" s="215" t="s">
        <v>81</v>
      </c>
      <c r="AT237" s="216" t="s">
        <v>71</v>
      </c>
      <c r="AU237" s="216" t="s">
        <v>79</v>
      </c>
      <c r="AY237" s="215" t="s">
        <v>146</v>
      </c>
      <c r="BK237" s="217">
        <f>SUM(BK238:BK245)</f>
        <v>0</v>
      </c>
    </row>
    <row r="238" s="1" customFormat="1" ht="16.5" customHeight="1">
      <c r="B238" s="35"/>
      <c r="C238" s="220" t="s">
        <v>452</v>
      </c>
      <c r="D238" s="220" t="s">
        <v>148</v>
      </c>
      <c r="E238" s="221" t="s">
        <v>472</v>
      </c>
      <c r="F238" s="222" t="s">
        <v>473</v>
      </c>
      <c r="G238" s="223" t="s">
        <v>151</v>
      </c>
      <c r="H238" s="224">
        <v>1659</v>
      </c>
      <c r="I238" s="225"/>
      <c r="J238" s="225"/>
      <c r="K238" s="226">
        <f>ROUND(P238*H238,2)</f>
        <v>0</v>
      </c>
      <c r="L238" s="222" t="s">
        <v>152</v>
      </c>
      <c r="M238" s="40"/>
      <c r="N238" s="227" t="s">
        <v>1</v>
      </c>
      <c r="O238" s="228" t="s">
        <v>41</v>
      </c>
      <c r="P238" s="229">
        <f>I238+J238</f>
        <v>0</v>
      </c>
      <c r="Q238" s="229">
        <f>ROUND(I238*H238,2)</f>
        <v>0</v>
      </c>
      <c r="R238" s="229">
        <f>ROUND(J238*H238,2)</f>
        <v>0</v>
      </c>
      <c r="S238" s="76"/>
      <c r="T238" s="230">
        <f>S238*H238</f>
        <v>0</v>
      </c>
      <c r="U238" s="230">
        <v>0</v>
      </c>
      <c r="V238" s="230">
        <f>U238*H238</f>
        <v>0</v>
      </c>
      <c r="W238" s="230">
        <v>0</v>
      </c>
      <c r="X238" s="231">
        <f>W238*H238</f>
        <v>0</v>
      </c>
      <c r="AR238" s="14" t="s">
        <v>233</v>
      </c>
      <c r="AT238" s="14" t="s">
        <v>148</v>
      </c>
      <c r="AU238" s="14" t="s">
        <v>81</v>
      </c>
      <c r="AY238" s="14" t="s">
        <v>146</v>
      </c>
      <c r="BE238" s="232">
        <f>IF(O238="základní",K238,0)</f>
        <v>0</v>
      </c>
      <c r="BF238" s="232">
        <f>IF(O238="snížená",K238,0)</f>
        <v>0</v>
      </c>
      <c r="BG238" s="232">
        <f>IF(O238="zákl. přenesená",K238,0)</f>
        <v>0</v>
      </c>
      <c r="BH238" s="232">
        <f>IF(O238="sníž. přenesená",K238,0)</f>
        <v>0</v>
      </c>
      <c r="BI238" s="232">
        <f>IF(O238="nulová",K238,0)</f>
        <v>0</v>
      </c>
      <c r="BJ238" s="14" t="s">
        <v>79</v>
      </c>
      <c r="BK238" s="232">
        <f>ROUND(P238*H238,2)</f>
        <v>0</v>
      </c>
      <c r="BL238" s="14" t="s">
        <v>233</v>
      </c>
      <c r="BM238" s="14" t="s">
        <v>474</v>
      </c>
    </row>
    <row r="239" s="12" customFormat="1">
      <c r="B239" s="233"/>
      <c r="C239" s="234"/>
      <c r="D239" s="235" t="s">
        <v>155</v>
      </c>
      <c r="E239" s="236" t="s">
        <v>1</v>
      </c>
      <c r="F239" s="237" t="s">
        <v>703</v>
      </c>
      <c r="G239" s="234"/>
      <c r="H239" s="238">
        <v>1445</v>
      </c>
      <c r="I239" s="239"/>
      <c r="J239" s="239"/>
      <c r="K239" s="234"/>
      <c r="L239" s="234"/>
      <c r="M239" s="240"/>
      <c r="N239" s="241"/>
      <c r="O239" s="242"/>
      <c r="P239" s="242"/>
      <c r="Q239" s="242"/>
      <c r="R239" s="242"/>
      <c r="S239" s="242"/>
      <c r="T239" s="242"/>
      <c r="U239" s="242"/>
      <c r="V239" s="242"/>
      <c r="W239" s="242"/>
      <c r="X239" s="243"/>
      <c r="AT239" s="244" t="s">
        <v>155</v>
      </c>
      <c r="AU239" s="244" t="s">
        <v>81</v>
      </c>
      <c r="AV239" s="12" t="s">
        <v>81</v>
      </c>
      <c r="AW239" s="12" t="s">
        <v>5</v>
      </c>
      <c r="AX239" s="12" t="s">
        <v>72</v>
      </c>
      <c r="AY239" s="244" t="s">
        <v>146</v>
      </c>
    </row>
    <row r="240" s="12" customFormat="1">
      <c r="B240" s="233"/>
      <c r="C240" s="234"/>
      <c r="D240" s="235" t="s">
        <v>155</v>
      </c>
      <c r="E240" s="236" t="s">
        <v>1</v>
      </c>
      <c r="F240" s="237" t="s">
        <v>692</v>
      </c>
      <c r="G240" s="234"/>
      <c r="H240" s="238">
        <v>101</v>
      </c>
      <c r="I240" s="239"/>
      <c r="J240" s="239"/>
      <c r="K240" s="234"/>
      <c r="L240" s="234"/>
      <c r="M240" s="240"/>
      <c r="N240" s="241"/>
      <c r="O240" s="242"/>
      <c r="P240" s="242"/>
      <c r="Q240" s="242"/>
      <c r="R240" s="242"/>
      <c r="S240" s="242"/>
      <c r="T240" s="242"/>
      <c r="U240" s="242"/>
      <c r="V240" s="242"/>
      <c r="W240" s="242"/>
      <c r="X240" s="243"/>
      <c r="AT240" s="244" t="s">
        <v>155</v>
      </c>
      <c r="AU240" s="244" t="s">
        <v>81</v>
      </c>
      <c r="AV240" s="12" t="s">
        <v>81</v>
      </c>
      <c r="AW240" s="12" t="s">
        <v>5</v>
      </c>
      <c r="AX240" s="12" t="s">
        <v>72</v>
      </c>
      <c r="AY240" s="244" t="s">
        <v>146</v>
      </c>
    </row>
    <row r="241" s="12" customFormat="1">
      <c r="B241" s="233"/>
      <c r="C241" s="234"/>
      <c r="D241" s="235" t="s">
        <v>155</v>
      </c>
      <c r="E241" s="236" t="s">
        <v>1</v>
      </c>
      <c r="F241" s="237" t="s">
        <v>704</v>
      </c>
      <c r="G241" s="234"/>
      <c r="H241" s="238">
        <v>100</v>
      </c>
      <c r="I241" s="239"/>
      <c r="J241" s="239"/>
      <c r="K241" s="234"/>
      <c r="L241" s="234"/>
      <c r="M241" s="240"/>
      <c r="N241" s="241"/>
      <c r="O241" s="242"/>
      <c r="P241" s="242"/>
      <c r="Q241" s="242"/>
      <c r="R241" s="242"/>
      <c r="S241" s="242"/>
      <c r="T241" s="242"/>
      <c r="U241" s="242"/>
      <c r="V241" s="242"/>
      <c r="W241" s="242"/>
      <c r="X241" s="243"/>
      <c r="AT241" s="244" t="s">
        <v>155</v>
      </c>
      <c r="AU241" s="244" t="s">
        <v>81</v>
      </c>
      <c r="AV241" s="12" t="s">
        <v>81</v>
      </c>
      <c r="AW241" s="12" t="s">
        <v>5</v>
      </c>
      <c r="AX241" s="12" t="s">
        <v>72</v>
      </c>
      <c r="AY241" s="244" t="s">
        <v>146</v>
      </c>
    </row>
    <row r="242" s="12" customFormat="1">
      <c r="B242" s="233"/>
      <c r="C242" s="234"/>
      <c r="D242" s="235" t="s">
        <v>155</v>
      </c>
      <c r="E242" s="236" t="s">
        <v>1</v>
      </c>
      <c r="F242" s="237" t="s">
        <v>705</v>
      </c>
      <c r="G242" s="234"/>
      <c r="H242" s="238">
        <v>13</v>
      </c>
      <c r="I242" s="239"/>
      <c r="J242" s="239"/>
      <c r="K242" s="234"/>
      <c r="L242" s="234"/>
      <c r="M242" s="240"/>
      <c r="N242" s="241"/>
      <c r="O242" s="242"/>
      <c r="P242" s="242"/>
      <c r="Q242" s="242"/>
      <c r="R242" s="242"/>
      <c r="S242" s="242"/>
      <c r="T242" s="242"/>
      <c r="U242" s="242"/>
      <c r="V242" s="242"/>
      <c r="W242" s="242"/>
      <c r="X242" s="243"/>
      <c r="AT242" s="244" t="s">
        <v>155</v>
      </c>
      <c r="AU242" s="244" t="s">
        <v>81</v>
      </c>
      <c r="AV242" s="12" t="s">
        <v>81</v>
      </c>
      <c r="AW242" s="12" t="s">
        <v>5</v>
      </c>
      <c r="AX242" s="12" t="s">
        <v>72</v>
      </c>
      <c r="AY242" s="244" t="s">
        <v>146</v>
      </c>
    </row>
    <row r="243" s="1" customFormat="1" ht="16.5" customHeight="1">
      <c r="B243" s="35"/>
      <c r="C243" s="245" t="s">
        <v>457</v>
      </c>
      <c r="D243" s="245" t="s">
        <v>212</v>
      </c>
      <c r="E243" s="246" t="s">
        <v>476</v>
      </c>
      <c r="F243" s="247" t="s">
        <v>477</v>
      </c>
      <c r="G243" s="248" t="s">
        <v>151</v>
      </c>
      <c r="H243" s="249">
        <v>1907.8499999999999</v>
      </c>
      <c r="I243" s="250"/>
      <c r="J243" s="251"/>
      <c r="K243" s="252">
        <f>ROUND(P243*H243,2)</f>
        <v>0</v>
      </c>
      <c r="L243" s="247" t="s">
        <v>152</v>
      </c>
      <c r="M243" s="253"/>
      <c r="N243" s="254" t="s">
        <v>1</v>
      </c>
      <c r="O243" s="228" t="s">
        <v>41</v>
      </c>
      <c r="P243" s="229">
        <f>I243+J243</f>
        <v>0</v>
      </c>
      <c r="Q243" s="229">
        <f>ROUND(I243*H243,2)</f>
        <v>0</v>
      </c>
      <c r="R243" s="229">
        <f>ROUND(J243*H243,2)</f>
        <v>0</v>
      </c>
      <c r="S243" s="76"/>
      <c r="T243" s="230">
        <f>S243*H243</f>
        <v>0</v>
      </c>
      <c r="U243" s="230">
        <v>0.00050000000000000001</v>
      </c>
      <c r="V243" s="230">
        <f>U243*H243</f>
        <v>0.95392500000000002</v>
      </c>
      <c r="W243" s="230">
        <v>0</v>
      </c>
      <c r="X243" s="231">
        <f>W243*H243</f>
        <v>0</v>
      </c>
      <c r="AR243" s="14" t="s">
        <v>321</v>
      </c>
      <c r="AT243" s="14" t="s">
        <v>212</v>
      </c>
      <c r="AU243" s="14" t="s">
        <v>81</v>
      </c>
      <c r="AY243" s="14" t="s">
        <v>146</v>
      </c>
      <c r="BE243" s="232">
        <f>IF(O243="základní",K243,0)</f>
        <v>0</v>
      </c>
      <c r="BF243" s="232">
        <f>IF(O243="snížená",K243,0)</f>
        <v>0</v>
      </c>
      <c r="BG243" s="232">
        <f>IF(O243="zákl. přenesená",K243,0)</f>
        <v>0</v>
      </c>
      <c r="BH243" s="232">
        <f>IF(O243="sníž. přenesená",K243,0)</f>
        <v>0</v>
      </c>
      <c r="BI243" s="232">
        <f>IF(O243="nulová",K243,0)</f>
        <v>0</v>
      </c>
      <c r="BJ243" s="14" t="s">
        <v>79</v>
      </c>
      <c r="BK243" s="232">
        <f>ROUND(P243*H243,2)</f>
        <v>0</v>
      </c>
      <c r="BL243" s="14" t="s">
        <v>233</v>
      </c>
      <c r="BM243" s="14" t="s">
        <v>478</v>
      </c>
    </row>
    <row r="244" s="12" customFormat="1">
      <c r="B244" s="233"/>
      <c r="C244" s="234"/>
      <c r="D244" s="235" t="s">
        <v>155</v>
      </c>
      <c r="E244" s="234"/>
      <c r="F244" s="237" t="s">
        <v>744</v>
      </c>
      <c r="G244" s="234"/>
      <c r="H244" s="238">
        <v>1907.8499999999999</v>
      </c>
      <c r="I244" s="239"/>
      <c r="J244" s="239"/>
      <c r="K244" s="234"/>
      <c r="L244" s="234"/>
      <c r="M244" s="240"/>
      <c r="N244" s="241"/>
      <c r="O244" s="242"/>
      <c r="P244" s="242"/>
      <c r="Q244" s="242"/>
      <c r="R244" s="242"/>
      <c r="S244" s="242"/>
      <c r="T244" s="242"/>
      <c r="U244" s="242"/>
      <c r="V244" s="242"/>
      <c r="W244" s="242"/>
      <c r="X244" s="243"/>
      <c r="AT244" s="244" t="s">
        <v>155</v>
      </c>
      <c r="AU244" s="244" t="s">
        <v>81</v>
      </c>
      <c r="AV244" s="12" t="s">
        <v>81</v>
      </c>
      <c r="AW244" s="12" t="s">
        <v>4</v>
      </c>
      <c r="AX244" s="12" t="s">
        <v>79</v>
      </c>
      <c r="AY244" s="244" t="s">
        <v>146</v>
      </c>
    </row>
    <row r="245" s="1" customFormat="1" ht="16.5" customHeight="1">
      <c r="B245" s="35"/>
      <c r="C245" s="220" t="s">
        <v>463</v>
      </c>
      <c r="D245" s="220" t="s">
        <v>148</v>
      </c>
      <c r="E245" s="221" t="s">
        <v>481</v>
      </c>
      <c r="F245" s="222" t="s">
        <v>482</v>
      </c>
      <c r="G245" s="223" t="s">
        <v>483</v>
      </c>
      <c r="H245" s="255"/>
      <c r="I245" s="225"/>
      <c r="J245" s="225"/>
      <c r="K245" s="226">
        <f>ROUND(P245*H245,2)</f>
        <v>0</v>
      </c>
      <c r="L245" s="222" t="s">
        <v>152</v>
      </c>
      <c r="M245" s="40"/>
      <c r="N245" s="227" t="s">
        <v>1</v>
      </c>
      <c r="O245" s="228" t="s">
        <v>41</v>
      </c>
      <c r="P245" s="229">
        <f>I245+J245</f>
        <v>0</v>
      </c>
      <c r="Q245" s="229">
        <f>ROUND(I245*H245,2)</f>
        <v>0</v>
      </c>
      <c r="R245" s="229">
        <f>ROUND(J245*H245,2)</f>
        <v>0</v>
      </c>
      <c r="S245" s="76"/>
      <c r="T245" s="230">
        <f>S245*H245</f>
        <v>0</v>
      </c>
      <c r="U245" s="230">
        <v>0</v>
      </c>
      <c r="V245" s="230">
        <f>U245*H245</f>
        <v>0</v>
      </c>
      <c r="W245" s="230">
        <v>0</v>
      </c>
      <c r="X245" s="231">
        <f>W245*H245</f>
        <v>0</v>
      </c>
      <c r="AR245" s="14" t="s">
        <v>233</v>
      </c>
      <c r="AT245" s="14" t="s">
        <v>148</v>
      </c>
      <c r="AU245" s="14" t="s">
        <v>81</v>
      </c>
      <c r="AY245" s="14" t="s">
        <v>146</v>
      </c>
      <c r="BE245" s="232">
        <f>IF(O245="základní",K245,0)</f>
        <v>0</v>
      </c>
      <c r="BF245" s="232">
        <f>IF(O245="snížená",K245,0)</f>
        <v>0</v>
      </c>
      <c r="BG245" s="232">
        <f>IF(O245="zákl. přenesená",K245,0)</f>
        <v>0</v>
      </c>
      <c r="BH245" s="232">
        <f>IF(O245="sníž. přenesená",K245,0)</f>
        <v>0</v>
      </c>
      <c r="BI245" s="232">
        <f>IF(O245="nulová",K245,0)</f>
        <v>0</v>
      </c>
      <c r="BJ245" s="14" t="s">
        <v>79</v>
      </c>
      <c r="BK245" s="232">
        <f>ROUND(P245*H245,2)</f>
        <v>0</v>
      </c>
      <c r="BL245" s="14" t="s">
        <v>233</v>
      </c>
      <c r="BM245" s="14" t="s">
        <v>484</v>
      </c>
    </row>
    <row r="246" s="11" customFormat="1" ht="25.92" customHeight="1">
      <c r="B246" s="203"/>
      <c r="C246" s="204"/>
      <c r="D246" s="205" t="s">
        <v>71</v>
      </c>
      <c r="E246" s="206" t="s">
        <v>485</v>
      </c>
      <c r="F246" s="206" t="s">
        <v>486</v>
      </c>
      <c r="G246" s="204"/>
      <c r="H246" s="204"/>
      <c r="I246" s="207"/>
      <c r="J246" s="207"/>
      <c r="K246" s="208">
        <f>BK246</f>
        <v>0</v>
      </c>
      <c r="L246" s="204"/>
      <c r="M246" s="209"/>
      <c r="N246" s="210"/>
      <c r="O246" s="211"/>
      <c r="P246" s="211"/>
      <c r="Q246" s="212">
        <f>SUM(Q247:Q248)</f>
        <v>0</v>
      </c>
      <c r="R246" s="212">
        <f>SUM(R247:R248)</f>
        <v>0</v>
      </c>
      <c r="S246" s="211"/>
      <c r="T246" s="213">
        <f>SUM(T247:T248)</f>
        <v>0</v>
      </c>
      <c r="U246" s="211"/>
      <c r="V246" s="213">
        <f>SUM(V247:V248)</f>
        <v>0</v>
      </c>
      <c r="W246" s="211"/>
      <c r="X246" s="214">
        <f>SUM(X247:X248)</f>
        <v>0</v>
      </c>
      <c r="AR246" s="215" t="s">
        <v>153</v>
      </c>
      <c r="AT246" s="216" t="s">
        <v>71</v>
      </c>
      <c r="AU246" s="216" t="s">
        <v>72</v>
      </c>
      <c r="AY246" s="215" t="s">
        <v>146</v>
      </c>
      <c r="BK246" s="217">
        <f>SUM(BK247:BK248)</f>
        <v>0</v>
      </c>
    </row>
    <row r="247" s="1" customFormat="1" ht="16.5" customHeight="1">
      <c r="B247" s="35"/>
      <c r="C247" s="220" t="s">
        <v>471</v>
      </c>
      <c r="D247" s="220" t="s">
        <v>148</v>
      </c>
      <c r="E247" s="221" t="s">
        <v>488</v>
      </c>
      <c r="F247" s="222" t="s">
        <v>489</v>
      </c>
      <c r="G247" s="223" t="s">
        <v>490</v>
      </c>
      <c r="H247" s="224">
        <v>1</v>
      </c>
      <c r="I247" s="225"/>
      <c r="J247" s="225"/>
      <c r="K247" s="226">
        <f>ROUND(P247*H247,2)</f>
        <v>0</v>
      </c>
      <c r="L247" s="222" t="s">
        <v>1</v>
      </c>
      <c r="M247" s="40"/>
      <c r="N247" s="227" t="s">
        <v>1</v>
      </c>
      <c r="O247" s="228" t="s">
        <v>41</v>
      </c>
      <c r="P247" s="229">
        <f>I247+J247</f>
        <v>0</v>
      </c>
      <c r="Q247" s="229">
        <f>ROUND(I247*H247,2)</f>
        <v>0</v>
      </c>
      <c r="R247" s="229">
        <f>ROUND(J247*H247,2)</f>
        <v>0</v>
      </c>
      <c r="S247" s="76"/>
      <c r="T247" s="230">
        <f>S247*H247</f>
        <v>0</v>
      </c>
      <c r="U247" s="230">
        <v>0</v>
      </c>
      <c r="V247" s="230">
        <f>U247*H247</f>
        <v>0</v>
      </c>
      <c r="W247" s="230">
        <v>0</v>
      </c>
      <c r="X247" s="231">
        <f>W247*H247</f>
        <v>0</v>
      </c>
      <c r="AR247" s="14" t="s">
        <v>153</v>
      </c>
      <c r="AT247" s="14" t="s">
        <v>148</v>
      </c>
      <c r="AU247" s="14" t="s">
        <v>79</v>
      </c>
      <c r="AY247" s="14" t="s">
        <v>146</v>
      </c>
      <c r="BE247" s="232">
        <f>IF(O247="základní",K247,0)</f>
        <v>0</v>
      </c>
      <c r="BF247" s="232">
        <f>IF(O247="snížená",K247,0)</f>
        <v>0</v>
      </c>
      <c r="BG247" s="232">
        <f>IF(O247="zákl. přenesená",K247,0)</f>
        <v>0</v>
      </c>
      <c r="BH247" s="232">
        <f>IF(O247="sníž. přenesená",K247,0)</f>
        <v>0</v>
      </c>
      <c r="BI247" s="232">
        <f>IF(O247="nulová",K247,0)</f>
        <v>0</v>
      </c>
      <c r="BJ247" s="14" t="s">
        <v>79</v>
      </c>
      <c r="BK247" s="232">
        <f>ROUND(P247*H247,2)</f>
        <v>0</v>
      </c>
      <c r="BL247" s="14" t="s">
        <v>153</v>
      </c>
      <c r="BM247" s="14" t="s">
        <v>491</v>
      </c>
    </row>
    <row r="248" s="1" customFormat="1" ht="16.5" customHeight="1">
      <c r="B248" s="35"/>
      <c r="C248" s="220" t="s">
        <v>475</v>
      </c>
      <c r="D248" s="220" t="s">
        <v>148</v>
      </c>
      <c r="E248" s="221" t="s">
        <v>493</v>
      </c>
      <c r="F248" s="222" t="s">
        <v>494</v>
      </c>
      <c r="G248" s="223" t="s">
        <v>336</v>
      </c>
      <c r="H248" s="224">
        <v>2</v>
      </c>
      <c r="I248" s="225"/>
      <c r="J248" s="225"/>
      <c r="K248" s="226">
        <f>ROUND(P248*H248,2)</f>
        <v>0</v>
      </c>
      <c r="L248" s="222" t="s">
        <v>1</v>
      </c>
      <c r="M248" s="40"/>
      <c r="N248" s="256" t="s">
        <v>1</v>
      </c>
      <c r="O248" s="257" t="s">
        <v>41</v>
      </c>
      <c r="P248" s="258">
        <f>I248+J248</f>
        <v>0</v>
      </c>
      <c r="Q248" s="258">
        <f>ROUND(I248*H248,2)</f>
        <v>0</v>
      </c>
      <c r="R248" s="258">
        <f>ROUND(J248*H248,2)</f>
        <v>0</v>
      </c>
      <c r="S248" s="259"/>
      <c r="T248" s="260">
        <f>S248*H248</f>
        <v>0</v>
      </c>
      <c r="U248" s="260">
        <v>0</v>
      </c>
      <c r="V248" s="260">
        <f>U248*H248</f>
        <v>0</v>
      </c>
      <c r="W248" s="260">
        <v>0</v>
      </c>
      <c r="X248" s="261">
        <f>W248*H248</f>
        <v>0</v>
      </c>
      <c r="AR248" s="14" t="s">
        <v>153</v>
      </c>
      <c r="AT248" s="14" t="s">
        <v>148</v>
      </c>
      <c r="AU248" s="14" t="s">
        <v>79</v>
      </c>
      <c r="AY248" s="14" t="s">
        <v>146</v>
      </c>
      <c r="BE248" s="232">
        <f>IF(O248="základní",K248,0)</f>
        <v>0</v>
      </c>
      <c r="BF248" s="232">
        <f>IF(O248="snížená",K248,0)</f>
        <v>0</v>
      </c>
      <c r="BG248" s="232">
        <f>IF(O248="zákl. přenesená",K248,0)</f>
        <v>0</v>
      </c>
      <c r="BH248" s="232">
        <f>IF(O248="sníž. přenesená",K248,0)</f>
        <v>0</v>
      </c>
      <c r="BI248" s="232">
        <f>IF(O248="nulová",K248,0)</f>
        <v>0</v>
      </c>
      <c r="BJ248" s="14" t="s">
        <v>79</v>
      </c>
      <c r="BK248" s="232">
        <f>ROUND(P248*H248,2)</f>
        <v>0</v>
      </c>
      <c r="BL248" s="14" t="s">
        <v>153</v>
      </c>
      <c r="BM248" s="14" t="s">
        <v>495</v>
      </c>
    </row>
    <row r="249" s="1" customFormat="1" ht="6.96" customHeight="1">
      <c r="B249" s="54"/>
      <c r="C249" s="55"/>
      <c r="D249" s="55"/>
      <c r="E249" s="55"/>
      <c r="F249" s="55"/>
      <c r="G249" s="55"/>
      <c r="H249" s="55"/>
      <c r="I249" s="167"/>
      <c r="J249" s="167"/>
      <c r="K249" s="55"/>
      <c r="L249" s="55"/>
      <c r="M249" s="40"/>
    </row>
  </sheetData>
  <sheetProtection sheet="1" autoFilter="0" formatColumns="0" formatRows="0" objects="1" scenarios="1" spinCount="100000" saltValue="ZIw3XqFXuooJ1Rg4LpAWN9DkxwUTTIptOhJWPkjhGuFCuodKBOh51dihRJpx4SG3aGm2Zq4RBszWOW7j68Q4gg==" hashValue="1ErWNaNTAciaqMPkqiubZ6SImCJBOnccmxpqNjj3yq+oFkTwpiE69nFwUcHtjgiaC+CtCBYBCfjvwMj28n1fIw==" algorithmName="SHA-512" password="CC35"/>
  <autoFilter ref="C96:L248"/>
  <mergeCells count="12">
    <mergeCell ref="E7:H7"/>
    <mergeCell ref="E9:H9"/>
    <mergeCell ref="E11:H11"/>
    <mergeCell ref="E20:H20"/>
    <mergeCell ref="E29:H29"/>
    <mergeCell ref="E52:H52"/>
    <mergeCell ref="E54:H54"/>
    <mergeCell ref="E56:H56"/>
    <mergeCell ref="E85:H85"/>
    <mergeCell ref="E87:H87"/>
    <mergeCell ref="E89:H89"/>
    <mergeCell ref="M2:Z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8.67" customWidth="1"/>
    <col min="8" max="8" width="11.17" customWidth="1"/>
    <col min="9" max="9" width="23.5" style="135" customWidth="1"/>
    <col min="10" max="10" width="23.5" style="135" customWidth="1"/>
    <col min="11" max="11" width="23.5" customWidth="1"/>
    <col min="12" max="12" width="15.5" customWidth="1"/>
    <col min="13" max="13" width="9.33" customWidth="1"/>
    <col min="14" max="14" width="10.83" hidden="1" customWidth="1"/>
    <col min="15" max="15" width="9.33" hidden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4.17" hidden="1" customWidth="1"/>
    <col min="22" max="22" width="14.17" hidden="1" customWidth="1"/>
    <col min="23" max="23" width="14.17" hidden="1" customWidth="1"/>
    <col min="24" max="24" width="14.17" hidden="1" customWidth="1"/>
    <col min="25" max="25" width="12.33" hidden="1" customWidth="1"/>
    <col min="26" max="26" width="16.33" customWidth="1"/>
    <col min="27" max="27" width="12.33" customWidth="1"/>
    <col min="28" max="28" width="15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M2"/>
      <c r="AT2" s="14" t="s">
        <v>101</v>
      </c>
    </row>
    <row r="3" ht="6.96" customHeight="1">
      <c r="B3" s="136"/>
      <c r="C3" s="137"/>
      <c r="D3" s="137"/>
      <c r="E3" s="137"/>
      <c r="F3" s="137"/>
      <c r="G3" s="137"/>
      <c r="H3" s="137"/>
      <c r="I3" s="138"/>
      <c r="J3" s="138"/>
      <c r="K3" s="137"/>
      <c r="L3" s="137"/>
      <c r="M3" s="17"/>
      <c r="AT3" s="14" t="s">
        <v>81</v>
      </c>
    </row>
    <row r="4" ht="24.96" customHeight="1">
      <c r="B4" s="17"/>
      <c r="D4" s="139" t="s">
        <v>102</v>
      </c>
      <c r="M4" s="17"/>
      <c r="N4" s="21" t="s">
        <v>11</v>
      </c>
      <c r="AT4" s="14" t="s">
        <v>4</v>
      </c>
    </row>
    <row r="5" ht="6.96" customHeight="1">
      <c r="B5" s="17"/>
      <c r="M5" s="17"/>
    </row>
    <row r="6" ht="12" customHeight="1">
      <c r="B6" s="17"/>
      <c r="D6" s="140" t="s">
        <v>17</v>
      </c>
      <c r="M6" s="17"/>
    </row>
    <row r="7" ht="16.5" customHeight="1">
      <c r="B7" s="17"/>
      <c r="E7" s="141" t="str">
        <f>'Rekapitulace stavby'!K6</f>
        <v>Obytná zóna - Chodová Planá - Slovany - II.etapa</v>
      </c>
      <c r="F7" s="140"/>
      <c r="G7" s="140"/>
      <c r="H7" s="140"/>
      <c r="M7" s="17"/>
    </row>
    <row r="8" ht="12" customHeight="1">
      <c r="B8" s="17"/>
      <c r="D8" s="140" t="s">
        <v>103</v>
      </c>
      <c r="M8" s="17"/>
    </row>
    <row r="9" s="1" customFormat="1" ht="16.5" customHeight="1">
      <c r="B9" s="40"/>
      <c r="E9" s="141" t="s">
        <v>745</v>
      </c>
      <c r="F9" s="1"/>
      <c r="G9" s="1"/>
      <c r="H9" s="1"/>
      <c r="I9" s="142"/>
      <c r="J9" s="142"/>
      <c r="M9" s="40"/>
    </row>
    <row r="10" s="1" customFormat="1" ht="12" customHeight="1">
      <c r="B10" s="40"/>
      <c r="D10" s="140" t="s">
        <v>105</v>
      </c>
      <c r="I10" s="142"/>
      <c r="J10" s="142"/>
      <c r="M10" s="40"/>
    </row>
    <row r="11" s="1" customFormat="1" ht="36.96" customHeight="1">
      <c r="B11" s="40"/>
      <c r="E11" s="143" t="s">
        <v>746</v>
      </c>
      <c r="F11" s="1"/>
      <c r="G11" s="1"/>
      <c r="H11" s="1"/>
      <c r="I11" s="142"/>
      <c r="J11" s="142"/>
      <c r="M11" s="40"/>
    </row>
    <row r="12" s="1" customFormat="1">
      <c r="B12" s="40"/>
      <c r="I12" s="142"/>
      <c r="J12" s="142"/>
      <c r="M12" s="40"/>
    </row>
    <row r="13" s="1" customFormat="1" ht="12" customHeight="1">
      <c r="B13" s="40"/>
      <c r="D13" s="140" t="s">
        <v>19</v>
      </c>
      <c r="F13" s="14" t="s">
        <v>1</v>
      </c>
      <c r="I13" s="144" t="s">
        <v>20</v>
      </c>
      <c r="J13" s="145" t="s">
        <v>1</v>
      </c>
      <c r="M13" s="40"/>
    </row>
    <row r="14" s="1" customFormat="1" ht="12" customHeight="1">
      <c r="B14" s="40"/>
      <c r="D14" s="140" t="s">
        <v>21</v>
      </c>
      <c r="F14" s="14" t="s">
        <v>22</v>
      </c>
      <c r="I14" s="144" t="s">
        <v>23</v>
      </c>
      <c r="J14" s="146" t="str">
        <f>'Rekapitulace stavby'!AN8</f>
        <v>8. 12. 2019</v>
      </c>
      <c r="M14" s="40"/>
    </row>
    <row r="15" s="1" customFormat="1" ht="10.8" customHeight="1">
      <c r="B15" s="40"/>
      <c r="I15" s="142"/>
      <c r="J15" s="142"/>
      <c r="M15" s="40"/>
    </row>
    <row r="16" s="1" customFormat="1" ht="12" customHeight="1">
      <c r="B16" s="40"/>
      <c r="D16" s="140" t="s">
        <v>25</v>
      </c>
      <c r="I16" s="144" t="s">
        <v>26</v>
      </c>
      <c r="J16" s="145" t="s">
        <v>1</v>
      </c>
      <c r="M16" s="40"/>
    </row>
    <row r="17" s="1" customFormat="1" ht="18" customHeight="1">
      <c r="B17" s="40"/>
      <c r="E17" s="14" t="s">
        <v>27</v>
      </c>
      <c r="I17" s="144" t="s">
        <v>28</v>
      </c>
      <c r="J17" s="145" t="s">
        <v>1</v>
      </c>
      <c r="M17" s="40"/>
    </row>
    <row r="18" s="1" customFormat="1" ht="6.96" customHeight="1">
      <c r="B18" s="40"/>
      <c r="I18" s="142"/>
      <c r="J18" s="142"/>
      <c r="M18" s="40"/>
    </row>
    <row r="19" s="1" customFormat="1" ht="12" customHeight="1">
      <c r="B19" s="40"/>
      <c r="D19" s="140" t="s">
        <v>29</v>
      </c>
      <c r="I19" s="144" t="s">
        <v>26</v>
      </c>
      <c r="J19" s="30" t="str">
        <f>'Rekapitulace stavby'!AN13</f>
        <v>Vyplň údaj</v>
      </c>
      <c r="M19" s="40"/>
    </row>
    <row r="20" s="1" customFormat="1" ht="18" customHeight="1">
      <c r="B20" s="40"/>
      <c r="E20" s="30" t="str">
        <f>'Rekapitulace stavby'!E14</f>
        <v>Vyplň údaj</v>
      </c>
      <c r="F20" s="14"/>
      <c r="G20" s="14"/>
      <c r="H20" s="14"/>
      <c r="I20" s="144" t="s">
        <v>28</v>
      </c>
      <c r="J20" s="30" t="str">
        <f>'Rekapitulace stavby'!AN14</f>
        <v>Vyplň údaj</v>
      </c>
      <c r="M20" s="40"/>
    </row>
    <row r="21" s="1" customFormat="1" ht="6.96" customHeight="1">
      <c r="B21" s="40"/>
      <c r="I21" s="142"/>
      <c r="J21" s="142"/>
      <c r="M21" s="40"/>
    </row>
    <row r="22" s="1" customFormat="1" ht="12" customHeight="1">
      <c r="B22" s="40"/>
      <c r="D22" s="140" t="s">
        <v>31</v>
      </c>
      <c r="I22" s="144" t="s">
        <v>26</v>
      </c>
      <c r="J22" s="145" t="s">
        <v>1</v>
      </c>
      <c r="M22" s="40"/>
    </row>
    <row r="23" s="1" customFormat="1" ht="18" customHeight="1">
      <c r="B23" s="40"/>
      <c r="E23" s="14" t="s">
        <v>32</v>
      </c>
      <c r="I23" s="144" t="s">
        <v>28</v>
      </c>
      <c r="J23" s="145" t="s">
        <v>1</v>
      </c>
      <c r="M23" s="40"/>
    </row>
    <row r="24" s="1" customFormat="1" ht="6.96" customHeight="1">
      <c r="B24" s="40"/>
      <c r="I24" s="142"/>
      <c r="J24" s="142"/>
      <c r="M24" s="40"/>
    </row>
    <row r="25" s="1" customFormat="1" ht="12" customHeight="1">
      <c r="B25" s="40"/>
      <c r="D25" s="140" t="s">
        <v>33</v>
      </c>
      <c r="I25" s="144" t="s">
        <v>26</v>
      </c>
      <c r="J25" s="145" t="s">
        <v>1</v>
      </c>
      <c r="M25" s="40"/>
    </row>
    <row r="26" s="1" customFormat="1" ht="18" customHeight="1">
      <c r="B26" s="40"/>
      <c r="E26" s="14" t="s">
        <v>34</v>
      </c>
      <c r="I26" s="144" t="s">
        <v>28</v>
      </c>
      <c r="J26" s="145" t="s">
        <v>1</v>
      </c>
      <c r="M26" s="40"/>
    </row>
    <row r="27" s="1" customFormat="1" ht="6.96" customHeight="1">
      <c r="B27" s="40"/>
      <c r="I27" s="142"/>
      <c r="J27" s="142"/>
      <c r="M27" s="40"/>
    </row>
    <row r="28" s="1" customFormat="1" ht="12" customHeight="1">
      <c r="B28" s="40"/>
      <c r="D28" s="140" t="s">
        <v>35</v>
      </c>
      <c r="I28" s="142"/>
      <c r="J28" s="142"/>
      <c r="M28" s="40"/>
    </row>
    <row r="29" s="7" customFormat="1" ht="16.5" customHeight="1">
      <c r="B29" s="147"/>
      <c r="E29" s="148" t="s">
        <v>1</v>
      </c>
      <c r="F29" s="148"/>
      <c r="G29" s="148"/>
      <c r="H29" s="148"/>
      <c r="I29" s="149"/>
      <c r="J29" s="149"/>
      <c r="M29" s="147"/>
    </row>
    <row r="30" s="1" customFormat="1" ht="6.96" customHeight="1">
      <c r="B30" s="40"/>
      <c r="I30" s="142"/>
      <c r="J30" s="142"/>
      <c r="M30" s="40"/>
    </row>
    <row r="31" s="1" customFormat="1" ht="6.96" customHeight="1">
      <c r="B31" s="40"/>
      <c r="D31" s="68"/>
      <c r="E31" s="68"/>
      <c r="F31" s="68"/>
      <c r="G31" s="68"/>
      <c r="H31" s="68"/>
      <c r="I31" s="150"/>
      <c r="J31" s="150"/>
      <c r="K31" s="68"/>
      <c r="L31" s="68"/>
      <c r="M31" s="40"/>
    </row>
    <row r="32" s="1" customFormat="1">
      <c r="B32" s="40"/>
      <c r="E32" s="140" t="s">
        <v>107</v>
      </c>
      <c r="I32" s="142"/>
      <c r="J32" s="142"/>
      <c r="K32" s="151">
        <f>I65</f>
        <v>0</v>
      </c>
      <c r="M32" s="40"/>
    </row>
    <row r="33" s="1" customFormat="1">
      <c r="B33" s="40"/>
      <c r="E33" s="140" t="s">
        <v>108</v>
      </c>
      <c r="I33" s="142"/>
      <c r="J33" s="142"/>
      <c r="K33" s="151">
        <f>J65</f>
        <v>0</v>
      </c>
      <c r="M33" s="40"/>
    </row>
    <row r="34" s="1" customFormat="1" ht="25.44" customHeight="1">
      <c r="B34" s="40"/>
      <c r="D34" s="152" t="s">
        <v>36</v>
      </c>
      <c r="I34" s="142"/>
      <c r="J34" s="142"/>
      <c r="K34" s="153">
        <f>ROUND(K97, 2)</f>
        <v>0</v>
      </c>
      <c r="M34" s="40"/>
    </row>
    <row r="35" s="1" customFormat="1" ht="6.96" customHeight="1">
      <c r="B35" s="40"/>
      <c r="D35" s="68"/>
      <c r="E35" s="68"/>
      <c r="F35" s="68"/>
      <c r="G35" s="68"/>
      <c r="H35" s="68"/>
      <c r="I35" s="150"/>
      <c r="J35" s="150"/>
      <c r="K35" s="68"/>
      <c r="L35" s="68"/>
      <c r="M35" s="40"/>
    </row>
    <row r="36" s="1" customFormat="1" ht="14.4" customHeight="1">
      <c r="B36" s="40"/>
      <c r="F36" s="154" t="s">
        <v>38</v>
      </c>
      <c r="I36" s="155" t="s">
        <v>37</v>
      </c>
      <c r="J36" s="142"/>
      <c r="K36" s="154" t="s">
        <v>39</v>
      </c>
      <c r="M36" s="40"/>
    </row>
    <row r="37" s="1" customFormat="1" ht="14.4" customHeight="1">
      <c r="B37" s="40"/>
      <c r="D37" s="140" t="s">
        <v>40</v>
      </c>
      <c r="E37" s="140" t="s">
        <v>41</v>
      </c>
      <c r="F37" s="151">
        <f>ROUND((SUM(BE97:BE235)),  2)</f>
        <v>0</v>
      </c>
      <c r="I37" s="156">
        <v>0.20999999999999999</v>
      </c>
      <c r="J37" s="142"/>
      <c r="K37" s="151">
        <f>ROUND(((SUM(BE97:BE235))*I37),  2)</f>
        <v>0</v>
      </c>
      <c r="M37" s="40"/>
    </row>
    <row r="38" s="1" customFormat="1" ht="14.4" customHeight="1">
      <c r="B38" s="40"/>
      <c r="E38" s="140" t="s">
        <v>42</v>
      </c>
      <c r="F38" s="151">
        <f>ROUND((SUM(BF97:BF235)),  2)</f>
        <v>0</v>
      </c>
      <c r="I38" s="156">
        <v>0.14999999999999999</v>
      </c>
      <c r="J38" s="142"/>
      <c r="K38" s="151">
        <f>ROUND(((SUM(BF97:BF235))*I38),  2)</f>
        <v>0</v>
      </c>
      <c r="M38" s="40"/>
    </row>
    <row r="39" hidden="1" s="1" customFormat="1" ht="14.4" customHeight="1">
      <c r="B39" s="40"/>
      <c r="E39" s="140" t="s">
        <v>43</v>
      </c>
      <c r="F39" s="151">
        <f>ROUND((SUM(BG97:BG235)),  2)</f>
        <v>0</v>
      </c>
      <c r="I39" s="156">
        <v>0.20999999999999999</v>
      </c>
      <c r="J39" s="142"/>
      <c r="K39" s="151">
        <f>0</f>
        <v>0</v>
      </c>
      <c r="M39" s="40"/>
    </row>
    <row r="40" hidden="1" s="1" customFormat="1" ht="14.4" customHeight="1">
      <c r="B40" s="40"/>
      <c r="E40" s="140" t="s">
        <v>44</v>
      </c>
      <c r="F40" s="151">
        <f>ROUND((SUM(BH97:BH235)),  2)</f>
        <v>0</v>
      </c>
      <c r="I40" s="156">
        <v>0.14999999999999999</v>
      </c>
      <c r="J40" s="142"/>
      <c r="K40" s="151">
        <f>0</f>
        <v>0</v>
      </c>
      <c r="M40" s="40"/>
    </row>
    <row r="41" hidden="1" s="1" customFormat="1" ht="14.4" customHeight="1">
      <c r="B41" s="40"/>
      <c r="E41" s="140" t="s">
        <v>45</v>
      </c>
      <c r="F41" s="151">
        <f>ROUND((SUM(BI97:BI235)),  2)</f>
        <v>0</v>
      </c>
      <c r="I41" s="156">
        <v>0</v>
      </c>
      <c r="J41" s="142"/>
      <c r="K41" s="151">
        <f>0</f>
        <v>0</v>
      </c>
      <c r="M41" s="40"/>
    </row>
    <row r="42" s="1" customFormat="1" ht="6.96" customHeight="1">
      <c r="B42" s="40"/>
      <c r="I42" s="142"/>
      <c r="J42" s="142"/>
      <c r="M42" s="40"/>
    </row>
    <row r="43" s="1" customFormat="1" ht="25.44" customHeight="1">
      <c r="B43" s="40"/>
      <c r="C43" s="157"/>
      <c r="D43" s="158" t="s">
        <v>46</v>
      </c>
      <c r="E43" s="159"/>
      <c r="F43" s="159"/>
      <c r="G43" s="160" t="s">
        <v>47</v>
      </c>
      <c r="H43" s="161" t="s">
        <v>48</v>
      </c>
      <c r="I43" s="162"/>
      <c r="J43" s="162"/>
      <c r="K43" s="163">
        <f>SUM(K34:K41)</f>
        <v>0</v>
      </c>
      <c r="L43" s="164"/>
      <c r="M43" s="40"/>
    </row>
    <row r="44" s="1" customFormat="1" ht="14.4" customHeight="1">
      <c r="B44" s="165"/>
      <c r="C44" s="166"/>
      <c r="D44" s="166"/>
      <c r="E44" s="166"/>
      <c r="F44" s="166"/>
      <c r="G44" s="166"/>
      <c r="H44" s="166"/>
      <c r="I44" s="167"/>
      <c r="J44" s="167"/>
      <c r="K44" s="166"/>
      <c r="L44" s="166"/>
      <c r="M44" s="40"/>
    </row>
    <row r="48" s="1" customFormat="1" ht="6.96" customHeight="1">
      <c r="B48" s="168"/>
      <c r="C48" s="169"/>
      <c r="D48" s="169"/>
      <c r="E48" s="169"/>
      <c r="F48" s="169"/>
      <c r="G48" s="169"/>
      <c r="H48" s="169"/>
      <c r="I48" s="170"/>
      <c r="J48" s="170"/>
      <c r="K48" s="169"/>
      <c r="L48" s="169"/>
      <c r="M48" s="40"/>
    </row>
    <row r="49" s="1" customFormat="1" ht="24.96" customHeight="1">
      <c r="B49" s="35"/>
      <c r="C49" s="20" t="s">
        <v>109</v>
      </c>
      <c r="D49" s="36"/>
      <c r="E49" s="36"/>
      <c r="F49" s="36"/>
      <c r="G49" s="36"/>
      <c r="H49" s="36"/>
      <c r="I49" s="142"/>
      <c r="J49" s="142"/>
      <c r="K49" s="36"/>
      <c r="L49" s="36"/>
      <c r="M49" s="40"/>
    </row>
    <row r="50" s="1" customFormat="1" ht="6.96" customHeight="1">
      <c r="B50" s="35"/>
      <c r="C50" s="36"/>
      <c r="D50" s="36"/>
      <c r="E50" s="36"/>
      <c r="F50" s="36"/>
      <c r="G50" s="36"/>
      <c r="H50" s="36"/>
      <c r="I50" s="142"/>
      <c r="J50" s="142"/>
      <c r="K50" s="36"/>
      <c r="L50" s="36"/>
      <c r="M50" s="40"/>
    </row>
    <row r="51" s="1" customFormat="1" ht="12" customHeight="1">
      <c r="B51" s="35"/>
      <c r="C51" s="29" t="s">
        <v>17</v>
      </c>
      <c r="D51" s="36"/>
      <c r="E51" s="36"/>
      <c r="F51" s="36"/>
      <c r="G51" s="36"/>
      <c r="H51" s="36"/>
      <c r="I51" s="142"/>
      <c r="J51" s="142"/>
      <c r="K51" s="36"/>
      <c r="L51" s="36"/>
      <c r="M51" s="40"/>
    </row>
    <row r="52" s="1" customFormat="1" ht="16.5" customHeight="1">
      <c r="B52" s="35"/>
      <c r="C52" s="36"/>
      <c r="D52" s="36"/>
      <c r="E52" s="171" t="str">
        <f>E7</f>
        <v>Obytná zóna - Chodová Planá - Slovany - II.etapa</v>
      </c>
      <c r="F52" s="29"/>
      <c r="G52" s="29"/>
      <c r="H52" s="29"/>
      <c r="I52" s="142"/>
      <c r="J52" s="142"/>
      <c r="K52" s="36"/>
      <c r="L52" s="36"/>
      <c r="M52" s="40"/>
    </row>
    <row r="53" ht="12" customHeight="1">
      <c r="B53" s="18"/>
      <c r="C53" s="29" t="s">
        <v>103</v>
      </c>
      <c r="D53" s="19"/>
      <c r="E53" s="19"/>
      <c r="F53" s="19"/>
      <c r="G53" s="19"/>
      <c r="H53" s="19"/>
      <c r="I53" s="135"/>
      <c r="J53" s="135"/>
      <c r="K53" s="19"/>
      <c r="L53" s="19"/>
      <c r="M53" s="17"/>
    </row>
    <row r="54" s="1" customFormat="1" ht="16.5" customHeight="1">
      <c r="B54" s="35"/>
      <c r="C54" s="36"/>
      <c r="D54" s="36"/>
      <c r="E54" s="171" t="s">
        <v>745</v>
      </c>
      <c r="F54" s="36"/>
      <c r="G54" s="36"/>
      <c r="H54" s="36"/>
      <c r="I54" s="142"/>
      <c r="J54" s="142"/>
      <c r="K54" s="36"/>
      <c r="L54" s="36"/>
      <c r="M54" s="40"/>
    </row>
    <row r="55" s="1" customFormat="1" ht="12" customHeight="1">
      <c r="B55" s="35"/>
      <c r="C55" s="29" t="s">
        <v>105</v>
      </c>
      <c r="D55" s="36"/>
      <c r="E55" s="36"/>
      <c r="F55" s="36"/>
      <c r="G55" s="36"/>
      <c r="H55" s="36"/>
      <c r="I55" s="142"/>
      <c r="J55" s="142"/>
      <c r="K55" s="36"/>
      <c r="L55" s="36"/>
      <c r="M55" s="40"/>
    </row>
    <row r="56" s="1" customFormat="1" ht="16.5" customHeight="1">
      <c r="B56" s="35"/>
      <c r="C56" s="36"/>
      <c r="D56" s="36"/>
      <c r="E56" s="61" t="str">
        <f>E11</f>
        <v>105 - SO 105 - Místní komunikace</v>
      </c>
      <c r="F56" s="36"/>
      <c r="G56" s="36"/>
      <c r="H56" s="36"/>
      <c r="I56" s="142"/>
      <c r="J56" s="142"/>
      <c r="K56" s="36"/>
      <c r="L56" s="36"/>
      <c r="M56" s="40"/>
    </row>
    <row r="57" s="1" customFormat="1" ht="6.96" customHeight="1">
      <c r="B57" s="35"/>
      <c r="C57" s="36"/>
      <c r="D57" s="36"/>
      <c r="E57" s="36"/>
      <c r="F57" s="36"/>
      <c r="G57" s="36"/>
      <c r="H57" s="36"/>
      <c r="I57" s="142"/>
      <c r="J57" s="142"/>
      <c r="K57" s="36"/>
      <c r="L57" s="36"/>
      <c r="M57" s="40"/>
    </row>
    <row r="58" s="1" customFormat="1" ht="12" customHeight="1">
      <c r="B58" s="35"/>
      <c r="C58" s="29" t="s">
        <v>21</v>
      </c>
      <c r="D58" s="36"/>
      <c r="E58" s="36"/>
      <c r="F58" s="24" t="str">
        <f>F14</f>
        <v>Chodová Planá</v>
      </c>
      <c r="G58" s="36"/>
      <c r="H58" s="36"/>
      <c r="I58" s="144" t="s">
        <v>23</v>
      </c>
      <c r="J58" s="146" t="str">
        <f>IF(J14="","",J14)</f>
        <v>8. 12. 2019</v>
      </c>
      <c r="K58" s="36"/>
      <c r="L58" s="36"/>
      <c r="M58" s="40"/>
    </row>
    <row r="59" s="1" customFormat="1" ht="6.96" customHeight="1">
      <c r="B59" s="35"/>
      <c r="C59" s="36"/>
      <c r="D59" s="36"/>
      <c r="E59" s="36"/>
      <c r="F59" s="36"/>
      <c r="G59" s="36"/>
      <c r="H59" s="36"/>
      <c r="I59" s="142"/>
      <c r="J59" s="142"/>
      <c r="K59" s="36"/>
      <c r="L59" s="36"/>
      <c r="M59" s="40"/>
    </row>
    <row r="60" s="1" customFormat="1" ht="13.65" customHeight="1">
      <c r="B60" s="35"/>
      <c r="C60" s="29" t="s">
        <v>25</v>
      </c>
      <c r="D60" s="36"/>
      <c r="E60" s="36"/>
      <c r="F60" s="24" t="str">
        <f>E17</f>
        <v>Městys Chodová Planá</v>
      </c>
      <c r="G60" s="36"/>
      <c r="H60" s="36"/>
      <c r="I60" s="144" t="s">
        <v>31</v>
      </c>
      <c r="J60" s="172" t="str">
        <f>E23</f>
        <v>Bc.Pašava Michal</v>
      </c>
      <c r="K60" s="36"/>
      <c r="L60" s="36"/>
      <c r="M60" s="40"/>
    </row>
    <row r="61" s="1" customFormat="1" ht="13.65" customHeight="1">
      <c r="B61" s="35"/>
      <c r="C61" s="29" t="s">
        <v>29</v>
      </c>
      <c r="D61" s="36"/>
      <c r="E61" s="36"/>
      <c r="F61" s="24" t="str">
        <f>IF(E20="","",E20)</f>
        <v>Vyplň údaj</v>
      </c>
      <c r="G61" s="36"/>
      <c r="H61" s="36"/>
      <c r="I61" s="144" t="s">
        <v>33</v>
      </c>
      <c r="J61" s="172" t="str">
        <f>E26</f>
        <v>Milan Hájek</v>
      </c>
      <c r="K61" s="36"/>
      <c r="L61" s="36"/>
      <c r="M61" s="40"/>
    </row>
    <row r="62" s="1" customFormat="1" ht="10.32" customHeight="1">
      <c r="B62" s="35"/>
      <c r="C62" s="36"/>
      <c r="D62" s="36"/>
      <c r="E62" s="36"/>
      <c r="F62" s="36"/>
      <c r="G62" s="36"/>
      <c r="H62" s="36"/>
      <c r="I62" s="142"/>
      <c r="J62" s="142"/>
      <c r="K62" s="36"/>
      <c r="L62" s="36"/>
      <c r="M62" s="40"/>
    </row>
    <row r="63" s="1" customFormat="1" ht="29.28" customHeight="1">
      <c r="B63" s="35"/>
      <c r="C63" s="173" t="s">
        <v>110</v>
      </c>
      <c r="D63" s="174"/>
      <c r="E63" s="174"/>
      <c r="F63" s="174"/>
      <c r="G63" s="174"/>
      <c r="H63" s="174"/>
      <c r="I63" s="175" t="s">
        <v>111</v>
      </c>
      <c r="J63" s="175" t="s">
        <v>112</v>
      </c>
      <c r="K63" s="176" t="s">
        <v>113</v>
      </c>
      <c r="L63" s="174"/>
      <c r="M63" s="40"/>
    </row>
    <row r="64" s="1" customFormat="1" ht="10.32" customHeight="1">
      <c r="B64" s="35"/>
      <c r="C64" s="36"/>
      <c r="D64" s="36"/>
      <c r="E64" s="36"/>
      <c r="F64" s="36"/>
      <c r="G64" s="36"/>
      <c r="H64" s="36"/>
      <c r="I64" s="142"/>
      <c r="J64" s="142"/>
      <c r="K64" s="36"/>
      <c r="L64" s="36"/>
      <c r="M64" s="40"/>
    </row>
    <row r="65" s="1" customFormat="1" ht="22.8" customHeight="1">
      <c r="B65" s="35"/>
      <c r="C65" s="177" t="s">
        <v>114</v>
      </c>
      <c r="D65" s="36"/>
      <c r="E65" s="36"/>
      <c r="F65" s="36"/>
      <c r="G65" s="36"/>
      <c r="H65" s="36"/>
      <c r="I65" s="178">
        <f>Q97</f>
        <v>0</v>
      </c>
      <c r="J65" s="178">
        <f>R97</f>
        <v>0</v>
      </c>
      <c r="K65" s="95">
        <f>K97</f>
        <v>0</v>
      </c>
      <c r="L65" s="36"/>
      <c r="M65" s="40"/>
      <c r="AU65" s="14" t="s">
        <v>115</v>
      </c>
    </row>
    <row r="66" s="8" customFormat="1" ht="24.96" customHeight="1">
      <c r="B66" s="179"/>
      <c r="C66" s="180"/>
      <c r="D66" s="181" t="s">
        <v>116</v>
      </c>
      <c r="E66" s="182"/>
      <c r="F66" s="182"/>
      <c r="G66" s="182"/>
      <c r="H66" s="182"/>
      <c r="I66" s="183">
        <f>Q98</f>
        <v>0</v>
      </c>
      <c r="J66" s="183">
        <f>R98</f>
        <v>0</v>
      </c>
      <c r="K66" s="184">
        <f>K98</f>
        <v>0</v>
      </c>
      <c r="L66" s="180"/>
      <c r="M66" s="185"/>
    </row>
    <row r="67" s="9" customFormat="1" ht="19.92" customHeight="1">
      <c r="B67" s="186"/>
      <c r="C67" s="121"/>
      <c r="D67" s="187" t="s">
        <v>117</v>
      </c>
      <c r="E67" s="188"/>
      <c r="F67" s="188"/>
      <c r="G67" s="188"/>
      <c r="H67" s="188"/>
      <c r="I67" s="189">
        <f>Q99</f>
        <v>0</v>
      </c>
      <c r="J67" s="189">
        <f>R99</f>
        <v>0</v>
      </c>
      <c r="K67" s="190">
        <f>K99</f>
        <v>0</v>
      </c>
      <c r="L67" s="121"/>
      <c r="M67" s="191"/>
    </row>
    <row r="68" s="9" customFormat="1" ht="19.92" customHeight="1">
      <c r="B68" s="186"/>
      <c r="C68" s="121"/>
      <c r="D68" s="187" t="s">
        <v>118</v>
      </c>
      <c r="E68" s="188"/>
      <c r="F68" s="188"/>
      <c r="G68" s="188"/>
      <c r="H68" s="188"/>
      <c r="I68" s="189">
        <f>Q137</f>
        <v>0</v>
      </c>
      <c r="J68" s="189">
        <f>R137</f>
        <v>0</v>
      </c>
      <c r="K68" s="190">
        <f>K137</f>
        <v>0</v>
      </c>
      <c r="L68" s="121"/>
      <c r="M68" s="191"/>
    </row>
    <row r="69" s="9" customFormat="1" ht="19.92" customHeight="1">
      <c r="B69" s="186"/>
      <c r="C69" s="121"/>
      <c r="D69" s="187" t="s">
        <v>119</v>
      </c>
      <c r="E69" s="188"/>
      <c r="F69" s="188"/>
      <c r="G69" s="188"/>
      <c r="H69" s="188"/>
      <c r="I69" s="189">
        <f>Q148</f>
        <v>0</v>
      </c>
      <c r="J69" s="189">
        <f>R148</f>
        <v>0</v>
      </c>
      <c r="K69" s="190">
        <f>K148</f>
        <v>0</v>
      </c>
      <c r="L69" s="121"/>
      <c r="M69" s="191"/>
    </row>
    <row r="70" s="9" customFormat="1" ht="19.92" customHeight="1">
      <c r="B70" s="186"/>
      <c r="C70" s="121"/>
      <c r="D70" s="187" t="s">
        <v>120</v>
      </c>
      <c r="E70" s="188"/>
      <c r="F70" s="188"/>
      <c r="G70" s="188"/>
      <c r="H70" s="188"/>
      <c r="I70" s="189">
        <f>Q187</f>
        <v>0</v>
      </c>
      <c r="J70" s="189">
        <f>R187</f>
        <v>0</v>
      </c>
      <c r="K70" s="190">
        <f>K187</f>
        <v>0</v>
      </c>
      <c r="L70" s="121"/>
      <c r="M70" s="191"/>
    </row>
    <row r="71" s="9" customFormat="1" ht="19.92" customHeight="1">
      <c r="B71" s="186"/>
      <c r="C71" s="121"/>
      <c r="D71" s="187" t="s">
        <v>121</v>
      </c>
      <c r="E71" s="188"/>
      <c r="F71" s="188"/>
      <c r="G71" s="188"/>
      <c r="H71" s="188"/>
      <c r="I71" s="189">
        <f>Q196</f>
        <v>0</v>
      </c>
      <c r="J71" s="189">
        <f>R196</f>
        <v>0</v>
      </c>
      <c r="K71" s="190">
        <f>K196</f>
        <v>0</v>
      </c>
      <c r="L71" s="121"/>
      <c r="M71" s="191"/>
    </row>
    <row r="72" s="9" customFormat="1" ht="19.92" customHeight="1">
      <c r="B72" s="186"/>
      <c r="C72" s="121"/>
      <c r="D72" s="187" t="s">
        <v>123</v>
      </c>
      <c r="E72" s="188"/>
      <c r="F72" s="188"/>
      <c r="G72" s="188"/>
      <c r="H72" s="188"/>
      <c r="I72" s="189">
        <f>Q222</f>
        <v>0</v>
      </c>
      <c r="J72" s="189">
        <f>R222</f>
        <v>0</v>
      </c>
      <c r="K72" s="190">
        <f>K222</f>
        <v>0</v>
      </c>
      <c r="L72" s="121"/>
      <c r="M72" s="191"/>
    </row>
    <row r="73" s="8" customFormat="1" ht="24.96" customHeight="1">
      <c r="B73" s="179"/>
      <c r="C73" s="180"/>
      <c r="D73" s="181" t="s">
        <v>124</v>
      </c>
      <c r="E73" s="182"/>
      <c r="F73" s="182"/>
      <c r="G73" s="182"/>
      <c r="H73" s="182"/>
      <c r="I73" s="183">
        <f>Q224</f>
        <v>0</v>
      </c>
      <c r="J73" s="183">
        <f>R224</f>
        <v>0</v>
      </c>
      <c r="K73" s="184">
        <f>K224</f>
        <v>0</v>
      </c>
      <c r="L73" s="180"/>
      <c r="M73" s="185"/>
    </row>
    <row r="74" s="9" customFormat="1" ht="19.92" customHeight="1">
      <c r="B74" s="186"/>
      <c r="C74" s="121"/>
      <c r="D74" s="187" t="s">
        <v>125</v>
      </c>
      <c r="E74" s="188"/>
      <c r="F74" s="188"/>
      <c r="G74" s="188"/>
      <c r="H74" s="188"/>
      <c r="I74" s="189">
        <f>Q225</f>
        <v>0</v>
      </c>
      <c r="J74" s="189">
        <f>R225</f>
        <v>0</v>
      </c>
      <c r="K74" s="190">
        <f>K225</f>
        <v>0</v>
      </c>
      <c r="L74" s="121"/>
      <c r="M74" s="191"/>
    </row>
    <row r="75" s="8" customFormat="1" ht="24.96" customHeight="1">
      <c r="B75" s="179"/>
      <c r="C75" s="180"/>
      <c r="D75" s="181" t="s">
        <v>126</v>
      </c>
      <c r="E75" s="182"/>
      <c r="F75" s="182"/>
      <c r="G75" s="182"/>
      <c r="H75" s="182"/>
      <c r="I75" s="183">
        <f>Q233</f>
        <v>0</v>
      </c>
      <c r="J75" s="183">
        <f>R233</f>
        <v>0</v>
      </c>
      <c r="K75" s="184">
        <f>K233</f>
        <v>0</v>
      </c>
      <c r="L75" s="180"/>
      <c r="M75" s="185"/>
    </row>
    <row r="76" s="1" customFormat="1" ht="21.84" customHeight="1">
      <c r="B76" s="35"/>
      <c r="C76" s="36"/>
      <c r="D76" s="36"/>
      <c r="E76" s="36"/>
      <c r="F76" s="36"/>
      <c r="G76" s="36"/>
      <c r="H76" s="36"/>
      <c r="I76" s="142"/>
      <c r="J76" s="142"/>
      <c r="K76" s="36"/>
      <c r="L76" s="36"/>
      <c r="M76" s="40"/>
    </row>
    <row r="77" s="1" customFormat="1" ht="6.96" customHeight="1">
      <c r="B77" s="54"/>
      <c r="C77" s="55"/>
      <c r="D77" s="55"/>
      <c r="E77" s="55"/>
      <c r="F77" s="55"/>
      <c r="G77" s="55"/>
      <c r="H77" s="55"/>
      <c r="I77" s="167"/>
      <c r="J77" s="167"/>
      <c r="K77" s="55"/>
      <c r="L77" s="55"/>
      <c r="M77" s="40"/>
    </row>
    <row r="81" s="1" customFormat="1" ht="6.96" customHeight="1">
      <c r="B81" s="56"/>
      <c r="C81" s="57"/>
      <c r="D81" s="57"/>
      <c r="E81" s="57"/>
      <c r="F81" s="57"/>
      <c r="G81" s="57"/>
      <c r="H81" s="57"/>
      <c r="I81" s="170"/>
      <c r="J81" s="170"/>
      <c r="K81" s="57"/>
      <c r="L81" s="57"/>
      <c r="M81" s="40"/>
    </row>
    <row r="82" s="1" customFormat="1" ht="24.96" customHeight="1">
      <c r="B82" s="35"/>
      <c r="C82" s="20" t="s">
        <v>127</v>
      </c>
      <c r="D82" s="36"/>
      <c r="E82" s="36"/>
      <c r="F82" s="36"/>
      <c r="G82" s="36"/>
      <c r="H82" s="36"/>
      <c r="I82" s="142"/>
      <c r="J82" s="142"/>
      <c r="K82" s="36"/>
      <c r="L82" s="36"/>
      <c r="M82" s="40"/>
    </row>
    <row r="83" s="1" customFormat="1" ht="6.96" customHeight="1">
      <c r="B83" s="35"/>
      <c r="C83" s="36"/>
      <c r="D83" s="36"/>
      <c r="E83" s="36"/>
      <c r="F83" s="36"/>
      <c r="G83" s="36"/>
      <c r="H83" s="36"/>
      <c r="I83" s="142"/>
      <c r="J83" s="142"/>
      <c r="K83" s="36"/>
      <c r="L83" s="36"/>
      <c r="M83" s="40"/>
    </row>
    <row r="84" s="1" customFormat="1" ht="12" customHeight="1">
      <c r="B84" s="35"/>
      <c r="C84" s="29" t="s">
        <v>17</v>
      </c>
      <c r="D84" s="36"/>
      <c r="E84" s="36"/>
      <c r="F84" s="36"/>
      <c r="G84" s="36"/>
      <c r="H84" s="36"/>
      <c r="I84" s="142"/>
      <c r="J84" s="142"/>
      <c r="K84" s="36"/>
      <c r="L84" s="36"/>
      <c r="M84" s="40"/>
    </row>
    <row r="85" s="1" customFormat="1" ht="16.5" customHeight="1">
      <c r="B85" s="35"/>
      <c r="C85" s="36"/>
      <c r="D85" s="36"/>
      <c r="E85" s="171" t="str">
        <f>E7</f>
        <v>Obytná zóna - Chodová Planá - Slovany - II.etapa</v>
      </c>
      <c r="F85" s="29"/>
      <c r="G85" s="29"/>
      <c r="H85" s="29"/>
      <c r="I85" s="142"/>
      <c r="J85" s="142"/>
      <c r="K85" s="36"/>
      <c r="L85" s="36"/>
      <c r="M85" s="40"/>
    </row>
    <row r="86" ht="12" customHeight="1">
      <c r="B86" s="18"/>
      <c r="C86" s="29" t="s">
        <v>103</v>
      </c>
      <c r="D86" s="19"/>
      <c r="E86" s="19"/>
      <c r="F86" s="19"/>
      <c r="G86" s="19"/>
      <c r="H86" s="19"/>
      <c r="I86" s="135"/>
      <c r="J86" s="135"/>
      <c r="K86" s="19"/>
      <c r="L86" s="19"/>
      <c r="M86" s="17"/>
    </row>
    <row r="87" s="1" customFormat="1" ht="16.5" customHeight="1">
      <c r="B87" s="35"/>
      <c r="C87" s="36"/>
      <c r="D87" s="36"/>
      <c r="E87" s="171" t="s">
        <v>745</v>
      </c>
      <c r="F87" s="36"/>
      <c r="G87" s="36"/>
      <c r="H87" s="36"/>
      <c r="I87" s="142"/>
      <c r="J87" s="142"/>
      <c r="K87" s="36"/>
      <c r="L87" s="36"/>
      <c r="M87" s="40"/>
    </row>
    <row r="88" s="1" customFormat="1" ht="12" customHeight="1">
      <c r="B88" s="35"/>
      <c r="C88" s="29" t="s">
        <v>105</v>
      </c>
      <c r="D88" s="36"/>
      <c r="E88" s="36"/>
      <c r="F88" s="36"/>
      <c r="G88" s="36"/>
      <c r="H88" s="36"/>
      <c r="I88" s="142"/>
      <c r="J88" s="142"/>
      <c r="K88" s="36"/>
      <c r="L88" s="36"/>
      <c r="M88" s="40"/>
    </row>
    <row r="89" s="1" customFormat="1" ht="16.5" customHeight="1">
      <c r="B89" s="35"/>
      <c r="C89" s="36"/>
      <c r="D89" s="36"/>
      <c r="E89" s="61" t="str">
        <f>E11</f>
        <v>105 - SO 105 - Místní komunikace</v>
      </c>
      <c r="F89" s="36"/>
      <c r="G89" s="36"/>
      <c r="H89" s="36"/>
      <c r="I89" s="142"/>
      <c r="J89" s="142"/>
      <c r="K89" s="36"/>
      <c r="L89" s="36"/>
      <c r="M89" s="40"/>
    </row>
    <row r="90" s="1" customFormat="1" ht="6.96" customHeight="1">
      <c r="B90" s="35"/>
      <c r="C90" s="36"/>
      <c r="D90" s="36"/>
      <c r="E90" s="36"/>
      <c r="F90" s="36"/>
      <c r="G90" s="36"/>
      <c r="H90" s="36"/>
      <c r="I90" s="142"/>
      <c r="J90" s="142"/>
      <c r="K90" s="36"/>
      <c r="L90" s="36"/>
      <c r="M90" s="40"/>
    </row>
    <row r="91" s="1" customFormat="1" ht="12" customHeight="1">
      <c r="B91" s="35"/>
      <c r="C91" s="29" t="s">
        <v>21</v>
      </c>
      <c r="D91" s="36"/>
      <c r="E91" s="36"/>
      <c r="F91" s="24" t="str">
        <f>F14</f>
        <v>Chodová Planá</v>
      </c>
      <c r="G91" s="36"/>
      <c r="H91" s="36"/>
      <c r="I91" s="144" t="s">
        <v>23</v>
      </c>
      <c r="J91" s="146" t="str">
        <f>IF(J14="","",J14)</f>
        <v>8. 12. 2019</v>
      </c>
      <c r="K91" s="36"/>
      <c r="L91" s="36"/>
      <c r="M91" s="40"/>
    </row>
    <row r="92" s="1" customFormat="1" ht="6.96" customHeight="1">
      <c r="B92" s="35"/>
      <c r="C92" s="36"/>
      <c r="D92" s="36"/>
      <c r="E92" s="36"/>
      <c r="F92" s="36"/>
      <c r="G92" s="36"/>
      <c r="H92" s="36"/>
      <c r="I92" s="142"/>
      <c r="J92" s="142"/>
      <c r="K92" s="36"/>
      <c r="L92" s="36"/>
      <c r="M92" s="40"/>
    </row>
    <row r="93" s="1" customFormat="1" ht="13.65" customHeight="1">
      <c r="B93" s="35"/>
      <c r="C93" s="29" t="s">
        <v>25</v>
      </c>
      <c r="D93" s="36"/>
      <c r="E93" s="36"/>
      <c r="F93" s="24" t="str">
        <f>E17</f>
        <v>Městys Chodová Planá</v>
      </c>
      <c r="G93" s="36"/>
      <c r="H93" s="36"/>
      <c r="I93" s="144" t="s">
        <v>31</v>
      </c>
      <c r="J93" s="172" t="str">
        <f>E23</f>
        <v>Bc.Pašava Michal</v>
      </c>
      <c r="K93" s="36"/>
      <c r="L93" s="36"/>
      <c r="M93" s="40"/>
    </row>
    <row r="94" s="1" customFormat="1" ht="13.65" customHeight="1">
      <c r="B94" s="35"/>
      <c r="C94" s="29" t="s">
        <v>29</v>
      </c>
      <c r="D94" s="36"/>
      <c r="E94" s="36"/>
      <c r="F94" s="24" t="str">
        <f>IF(E20="","",E20)</f>
        <v>Vyplň údaj</v>
      </c>
      <c r="G94" s="36"/>
      <c r="H94" s="36"/>
      <c r="I94" s="144" t="s">
        <v>33</v>
      </c>
      <c r="J94" s="172" t="str">
        <f>E26</f>
        <v>Milan Hájek</v>
      </c>
      <c r="K94" s="36"/>
      <c r="L94" s="36"/>
      <c r="M94" s="40"/>
    </row>
    <row r="95" s="1" customFormat="1" ht="10.32" customHeight="1">
      <c r="B95" s="35"/>
      <c r="C95" s="36"/>
      <c r="D95" s="36"/>
      <c r="E95" s="36"/>
      <c r="F95" s="36"/>
      <c r="G95" s="36"/>
      <c r="H95" s="36"/>
      <c r="I95" s="142"/>
      <c r="J95" s="142"/>
      <c r="K95" s="36"/>
      <c r="L95" s="36"/>
      <c r="M95" s="40"/>
    </row>
    <row r="96" s="10" customFormat="1" ht="29.28" customHeight="1">
      <c r="B96" s="192"/>
      <c r="C96" s="193" t="s">
        <v>128</v>
      </c>
      <c r="D96" s="194" t="s">
        <v>55</v>
      </c>
      <c r="E96" s="194" t="s">
        <v>51</v>
      </c>
      <c r="F96" s="194" t="s">
        <v>52</v>
      </c>
      <c r="G96" s="194" t="s">
        <v>129</v>
      </c>
      <c r="H96" s="194" t="s">
        <v>130</v>
      </c>
      <c r="I96" s="195" t="s">
        <v>131</v>
      </c>
      <c r="J96" s="195" t="s">
        <v>132</v>
      </c>
      <c r="K96" s="194" t="s">
        <v>113</v>
      </c>
      <c r="L96" s="196" t="s">
        <v>133</v>
      </c>
      <c r="M96" s="197"/>
      <c r="N96" s="85" t="s">
        <v>1</v>
      </c>
      <c r="O96" s="86" t="s">
        <v>40</v>
      </c>
      <c r="P96" s="86" t="s">
        <v>134</v>
      </c>
      <c r="Q96" s="86" t="s">
        <v>135</v>
      </c>
      <c r="R96" s="86" t="s">
        <v>136</v>
      </c>
      <c r="S96" s="86" t="s">
        <v>137</v>
      </c>
      <c r="T96" s="86" t="s">
        <v>138</v>
      </c>
      <c r="U96" s="86" t="s">
        <v>139</v>
      </c>
      <c r="V96" s="86" t="s">
        <v>140</v>
      </c>
      <c r="W96" s="86" t="s">
        <v>141</v>
      </c>
      <c r="X96" s="87" t="s">
        <v>142</v>
      </c>
    </row>
    <row r="97" s="1" customFormat="1" ht="22.8" customHeight="1">
      <c r="B97" s="35"/>
      <c r="C97" s="92" t="s">
        <v>143</v>
      </c>
      <c r="D97" s="36"/>
      <c r="E97" s="36"/>
      <c r="F97" s="36"/>
      <c r="G97" s="36"/>
      <c r="H97" s="36"/>
      <c r="I97" s="142"/>
      <c r="J97" s="142"/>
      <c r="K97" s="198">
        <f>BK97</f>
        <v>0</v>
      </c>
      <c r="L97" s="36"/>
      <c r="M97" s="40"/>
      <c r="N97" s="88"/>
      <c r="O97" s="89"/>
      <c r="P97" s="89"/>
      <c r="Q97" s="199">
        <f>Q98+Q224+Q233</f>
        <v>0</v>
      </c>
      <c r="R97" s="199">
        <f>R98+R224+R233</f>
        <v>0</v>
      </c>
      <c r="S97" s="89"/>
      <c r="T97" s="200">
        <f>T98+T224+T233</f>
        <v>0</v>
      </c>
      <c r="U97" s="89"/>
      <c r="V97" s="200">
        <f>V98+V224+V233</f>
        <v>2142.6227489999992</v>
      </c>
      <c r="W97" s="89"/>
      <c r="X97" s="201">
        <f>X98+X224+X233</f>
        <v>0</v>
      </c>
      <c r="AT97" s="14" t="s">
        <v>71</v>
      </c>
      <c r="AU97" s="14" t="s">
        <v>115</v>
      </c>
      <c r="BK97" s="202">
        <f>BK98+BK224+BK233</f>
        <v>0</v>
      </c>
    </row>
    <row r="98" s="11" customFormat="1" ht="25.92" customHeight="1">
      <c r="B98" s="203"/>
      <c r="C98" s="204"/>
      <c r="D98" s="205" t="s">
        <v>71</v>
      </c>
      <c r="E98" s="206" t="s">
        <v>144</v>
      </c>
      <c r="F98" s="206" t="s">
        <v>145</v>
      </c>
      <c r="G98" s="204"/>
      <c r="H98" s="204"/>
      <c r="I98" s="207"/>
      <c r="J98" s="207"/>
      <c r="K98" s="208">
        <f>BK98</f>
        <v>0</v>
      </c>
      <c r="L98" s="204"/>
      <c r="M98" s="209"/>
      <c r="N98" s="210"/>
      <c r="O98" s="211"/>
      <c r="P98" s="211"/>
      <c r="Q98" s="212">
        <f>Q99+Q137+Q148+Q187+Q196+Q222</f>
        <v>0</v>
      </c>
      <c r="R98" s="212">
        <f>R99+R137+R148+R187+R196+R222</f>
        <v>0</v>
      </c>
      <c r="S98" s="211"/>
      <c r="T98" s="213">
        <f>T99+T137+T148+T187+T196+T222</f>
        <v>0</v>
      </c>
      <c r="U98" s="211"/>
      <c r="V98" s="213">
        <f>V99+V137+V148+V187+V196+V222</f>
        <v>2141.6688239999994</v>
      </c>
      <c r="W98" s="211"/>
      <c r="X98" s="214">
        <f>X99+X137+X148+X187+X196+X222</f>
        <v>0</v>
      </c>
      <c r="AR98" s="215" t="s">
        <v>79</v>
      </c>
      <c r="AT98" s="216" t="s">
        <v>71</v>
      </c>
      <c r="AU98" s="216" t="s">
        <v>72</v>
      </c>
      <c r="AY98" s="215" t="s">
        <v>146</v>
      </c>
      <c r="BK98" s="217">
        <f>BK99+BK137+BK148+BK187+BK196+BK222</f>
        <v>0</v>
      </c>
    </row>
    <row r="99" s="11" customFormat="1" ht="22.8" customHeight="1">
      <c r="B99" s="203"/>
      <c r="C99" s="204"/>
      <c r="D99" s="205" t="s">
        <v>71</v>
      </c>
      <c r="E99" s="218" t="s">
        <v>79</v>
      </c>
      <c r="F99" s="218" t="s">
        <v>147</v>
      </c>
      <c r="G99" s="204"/>
      <c r="H99" s="204"/>
      <c r="I99" s="207"/>
      <c r="J99" s="207"/>
      <c r="K99" s="219">
        <f>BK99</f>
        <v>0</v>
      </c>
      <c r="L99" s="204"/>
      <c r="M99" s="209"/>
      <c r="N99" s="210"/>
      <c r="O99" s="211"/>
      <c r="P99" s="211"/>
      <c r="Q99" s="212">
        <f>SUM(Q100:Q136)</f>
        <v>0</v>
      </c>
      <c r="R99" s="212">
        <f>SUM(R100:R136)</f>
        <v>0</v>
      </c>
      <c r="S99" s="211"/>
      <c r="T99" s="213">
        <f>SUM(T100:T136)</f>
        <v>0</v>
      </c>
      <c r="U99" s="211"/>
      <c r="V99" s="213">
        <f>SUM(V100:V136)</f>
        <v>8.9140499999999996</v>
      </c>
      <c r="W99" s="211"/>
      <c r="X99" s="214">
        <f>SUM(X100:X136)</f>
        <v>0</v>
      </c>
      <c r="AR99" s="215" t="s">
        <v>79</v>
      </c>
      <c r="AT99" s="216" t="s">
        <v>71</v>
      </c>
      <c r="AU99" s="216" t="s">
        <v>79</v>
      </c>
      <c r="AY99" s="215" t="s">
        <v>146</v>
      </c>
      <c r="BK99" s="217">
        <f>SUM(BK100:BK136)</f>
        <v>0</v>
      </c>
    </row>
    <row r="100" s="1" customFormat="1" ht="16.5" customHeight="1">
      <c r="B100" s="35"/>
      <c r="C100" s="220" t="s">
        <v>79</v>
      </c>
      <c r="D100" s="220" t="s">
        <v>148</v>
      </c>
      <c r="E100" s="221" t="s">
        <v>157</v>
      </c>
      <c r="F100" s="222" t="s">
        <v>158</v>
      </c>
      <c r="G100" s="223" t="s">
        <v>159</v>
      </c>
      <c r="H100" s="224">
        <v>377.75</v>
      </c>
      <c r="I100" s="225"/>
      <c r="J100" s="225"/>
      <c r="K100" s="226">
        <f>ROUND(P100*H100,2)</f>
        <v>0</v>
      </c>
      <c r="L100" s="222" t="s">
        <v>152</v>
      </c>
      <c r="M100" s="40"/>
      <c r="N100" s="227" t="s">
        <v>1</v>
      </c>
      <c r="O100" s="228" t="s">
        <v>41</v>
      </c>
      <c r="P100" s="229">
        <f>I100+J100</f>
        <v>0</v>
      </c>
      <c r="Q100" s="229">
        <f>ROUND(I100*H100,2)</f>
        <v>0</v>
      </c>
      <c r="R100" s="229">
        <f>ROUND(J100*H100,2)</f>
        <v>0</v>
      </c>
      <c r="S100" s="76"/>
      <c r="T100" s="230">
        <f>S100*H100</f>
        <v>0</v>
      </c>
      <c r="U100" s="230">
        <v>0</v>
      </c>
      <c r="V100" s="230">
        <f>U100*H100</f>
        <v>0</v>
      </c>
      <c r="W100" s="230">
        <v>0</v>
      </c>
      <c r="X100" s="231">
        <f>W100*H100</f>
        <v>0</v>
      </c>
      <c r="AR100" s="14" t="s">
        <v>153</v>
      </c>
      <c r="AT100" s="14" t="s">
        <v>148</v>
      </c>
      <c r="AU100" s="14" t="s">
        <v>81</v>
      </c>
      <c r="AY100" s="14" t="s">
        <v>146</v>
      </c>
      <c r="BE100" s="232">
        <f>IF(O100="základní",K100,0)</f>
        <v>0</v>
      </c>
      <c r="BF100" s="232">
        <f>IF(O100="snížená",K100,0)</f>
        <v>0</v>
      </c>
      <c r="BG100" s="232">
        <f>IF(O100="zákl. přenesená",K100,0)</f>
        <v>0</v>
      </c>
      <c r="BH100" s="232">
        <f>IF(O100="sníž. přenesená",K100,0)</f>
        <v>0</v>
      </c>
      <c r="BI100" s="232">
        <f>IF(O100="nulová",K100,0)</f>
        <v>0</v>
      </c>
      <c r="BJ100" s="14" t="s">
        <v>79</v>
      </c>
      <c r="BK100" s="232">
        <f>ROUND(P100*H100,2)</f>
        <v>0</v>
      </c>
      <c r="BL100" s="14" t="s">
        <v>153</v>
      </c>
      <c r="BM100" s="14" t="s">
        <v>160</v>
      </c>
    </row>
    <row r="101" s="12" customFormat="1">
      <c r="B101" s="233"/>
      <c r="C101" s="234"/>
      <c r="D101" s="235" t="s">
        <v>155</v>
      </c>
      <c r="E101" s="236" t="s">
        <v>1</v>
      </c>
      <c r="F101" s="237" t="s">
        <v>747</v>
      </c>
      <c r="G101" s="234"/>
      <c r="H101" s="238">
        <v>377.75</v>
      </c>
      <c r="I101" s="239"/>
      <c r="J101" s="239"/>
      <c r="K101" s="234"/>
      <c r="L101" s="234"/>
      <c r="M101" s="240"/>
      <c r="N101" s="241"/>
      <c r="O101" s="242"/>
      <c r="P101" s="242"/>
      <c r="Q101" s="242"/>
      <c r="R101" s="242"/>
      <c r="S101" s="242"/>
      <c r="T101" s="242"/>
      <c r="U101" s="242"/>
      <c r="V101" s="242"/>
      <c r="W101" s="242"/>
      <c r="X101" s="243"/>
      <c r="AT101" s="244" t="s">
        <v>155</v>
      </c>
      <c r="AU101" s="244" t="s">
        <v>81</v>
      </c>
      <c r="AV101" s="12" t="s">
        <v>81</v>
      </c>
      <c r="AW101" s="12" t="s">
        <v>5</v>
      </c>
      <c r="AX101" s="12" t="s">
        <v>79</v>
      </c>
      <c r="AY101" s="244" t="s">
        <v>146</v>
      </c>
    </row>
    <row r="102" s="1" customFormat="1" ht="16.5" customHeight="1">
      <c r="B102" s="35"/>
      <c r="C102" s="220" t="s">
        <v>81</v>
      </c>
      <c r="D102" s="220" t="s">
        <v>148</v>
      </c>
      <c r="E102" s="221" t="s">
        <v>163</v>
      </c>
      <c r="F102" s="222" t="s">
        <v>164</v>
      </c>
      <c r="G102" s="223" t="s">
        <v>159</v>
      </c>
      <c r="H102" s="224">
        <v>971.38999999999999</v>
      </c>
      <c r="I102" s="225"/>
      <c r="J102" s="225"/>
      <c r="K102" s="226">
        <f>ROUND(P102*H102,2)</f>
        <v>0</v>
      </c>
      <c r="L102" s="222" t="s">
        <v>152</v>
      </c>
      <c r="M102" s="40"/>
      <c r="N102" s="227" t="s">
        <v>1</v>
      </c>
      <c r="O102" s="228" t="s">
        <v>41</v>
      </c>
      <c r="P102" s="229">
        <f>I102+J102</f>
        <v>0</v>
      </c>
      <c r="Q102" s="229">
        <f>ROUND(I102*H102,2)</f>
        <v>0</v>
      </c>
      <c r="R102" s="229">
        <f>ROUND(J102*H102,2)</f>
        <v>0</v>
      </c>
      <c r="S102" s="76"/>
      <c r="T102" s="230">
        <f>S102*H102</f>
        <v>0</v>
      </c>
      <c r="U102" s="230">
        <v>0</v>
      </c>
      <c r="V102" s="230">
        <f>U102*H102</f>
        <v>0</v>
      </c>
      <c r="W102" s="230">
        <v>0</v>
      </c>
      <c r="X102" s="231">
        <f>W102*H102</f>
        <v>0</v>
      </c>
      <c r="AR102" s="14" t="s">
        <v>153</v>
      </c>
      <c r="AT102" s="14" t="s">
        <v>148</v>
      </c>
      <c r="AU102" s="14" t="s">
        <v>81</v>
      </c>
      <c r="AY102" s="14" t="s">
        <v>146</v>
      </c>
      <c r="BE102" s="232">
        <f>IF(O102="základní",K102,0)</f>
        <v>0</v>
      </c>
      <c r="BF102" s="232">
        <f>IF(O102="snížená",K102,0)</f>
        <v>0</v>
      </c>
      <c r="BG102" s="232">
        <f>IF(O102="zákl. přenesená",K102,0)</f>
        <v>0</v>
      </c>
      <c r="BH102" s="232">
        <f>IF(O102="sníž. přenesená",K102,0)</f>
        <v>0</v>
      </c>
      <c r="BI102" s="232">
        <f>IF(O102="nulová",K102,0)</f>
        <v>0</v>
      </c>
      <c r="BJ102" s="14" t="s">
        <v>79</v>
      </c>
      <c r="BK102" s="232">
        <f>ROUND(P102*H102,2)</f>
        <v>0</v>
      </c>
      <c r="BL102" s="14" t="s">
        <v>153</v>
      </c>
      <c r="BM102" s="14" t="s">
        <v>165</v>
      </c>
    </row>
    <row r="103" s="12" customFormat="1">
      <c r="B103" s="233"/>
      <c r="C103" s="234"/>
      <c r="D103" s="235" t="s">
        <v>155</v>
      </c>
      <c r="E103" s="236" t="s">
        <v>1</v>
      </c>
      <c r="F103" s="237" t="s">
        <v>748</v>
      </c>
      <c r="G103" s="234"/>
      <c r="H103" s="238">
        <v>529.64999999999998</v>
      </c>
      <c r="I103" s="239"/>
      <c r="J103" s="239"/>
      <c r="K103" s="234"/>
      <c r="L103" s="234"/>
      <c r="M103" s="240"/>
      <c r="N103" s="241"/>
      <c r="O103" s="242"/>
      <c r="P103" s="242"/>
      <c r="Q103" s="242"/>
      <c r="R103" s="242"/>
      <c r="S103" s="242"/>
      <c r="T103" s="242"/>
      <c r="U103" s="242"/>
      <c r="V103" s="242"/>
      <c r="W103" s="242"/>
      <c r="X103" s="243"/>
      <c r="AT103" s="244" t="s">
        <v>155</v>
      </c>
      <c r="AU103" s="244" t="s">
        <v>81</v>
      </c>
      <c r="AV103" s="12" t="s">
        <v>81</v>
      </c>
      <c r="AW103" s="12" t="s">
        <v>5</v>
      </c>
      <c r="AX103" s="12" t="s">
        <v>72</v>
      </c>
      <c r="AY103" s="244" t="s">
        <v>146</v>
      </c>
    </row>
    <row r="104" s="12" customFormat="1">
      <c r="B104" s="233"/>
      <c r="C104" s="234"/>
      <c r="D104" s="235" t="s">
        <v>155</v>
      </c>
      <c r="E104" s="236" t="s">
        <v>1</v>
      </c>
      <c r="F104" s="237" t="s">
        <v>749</v>
      </c>
      <c r="G104" s="234"/>
      <c r="H104" s="238">
        <v>18.199999999999999</v>
      </c>
      <c r="I104" s="239"/>
      <c r="J104" s="239"/>
      <c r="K104" s="234"/>
      <c r="L104" s="234"/>
      <c r="M104" s="240"/>
      <c r="N104" s="241"/>
      <c r="O104" s="242"/>
      <c r="P104" s="242"/>
      <c r="Q104" s="242"/>
      <c r="R104" s="242"/>
      <c r="S104" s="242"/>
      <c r="T104" s="242"/>
      <c r="U104" s="242"/>
      <c r="V104" s="242"/>
      <c r="W104" s="242"/>
      <c r="X104" s="243"/>
      <c r="AT104" s="244" t="s">
        <v>155</v>
      </c>
      <c r="AU104" s="244" t="s">
        <v>81</v>
      </c>
      <c r="AV104" s="12" t="s">
        <v>81</v>
      </c>
      <c r="AW104" s="12" t="s">
        <v>5</v>
      </c>
      <c r="AX104" s="12" t="s">
        <v>72</v>
      </c>
      <c r="AY104" s="244" t="s">
        <v>146</v>
      </c>
    </row>
    <row r="105" s="12" customFormat="1">
      <c r="B105" s="233"/>
      <c r="C105" s="234"/>
      <c r="D105" s="235" t="s">
        <v>155</v>
      </c>
      <c r="E105" s="236" t="s">
        <v>1</v>
      </c>
      <c r="F105" s="237" t="s">
        <v>750</v>
      </c>
      <c r="G105" s="234"/>
      <c r="H105" s="238">
        <v>69.890000000000001</v>
      </c>
      <c r="I105" s="239"/>
      <c r="J105" s="239"/>
      <c r="K105" s="234"/>
      <c r="L105" s="234"/>
      <c r="M105" s="240"/>
      <c r="N105" s="241"/>
      <c r="O105" s="242"/>
      <c r="P105" s="242"/>
      <c r="Q105" s="242"/>
      <c r="R105" s="242"/>
      <c r="S105" s="242"/>
      <c r="T105" s="242"/>
      <c r="U105" s="242"/>
      <c r="V105" s="242"/>
      <c r="W105" s="242"/>
      <c r="X105" s="243"/>
      <c r="AT105" s="244" t="s">
        <v>155</v>
      </c>
      <c r="AU105" s="244" t="s">
        <v>81</v>
      </c>
      <c r="AV105" s="12" t="s">
        <v>81</v>
      </c>
      <c r="AW105" s="12" t="s">
        <v>5</v>
      </c>
      <c r="AX105" s="12" t="s">
        <v>72</v>
      </c>
      <c r="AY105" s="244" t="s">
        <v>146</v>
      </c>
    </row>
    <row r="106" s="12" customFormat="1">
      <c r="B106" s="233"/>
      <c r="C106" s="234"/>
      <c r="D106" s="235" t="s">
        <v>155</v>
      </c>
      <c r="E106" s="236" t="s">
        <v>1</v>
      </c>
      <c r="F106" s="237" t="s">
        <v>751</v>
      </c>
      <c r="G106" s="234"/>
      <c r="H106" s="238">
        <v>2.6000000000000001</v>
      </c>
      <c r="I106" s="239"/>
      <c r="J106" s="239"/>
      <c r="K106" s="234"/>
      <c r="L106" s="234"/>
      <c r="M106" s="240"/>
      <c r="N106" s="241"/>
      <c r="O106" s="242"/>
      <c r="P106" s="242"/>
      <c r="Q106" s="242"/>
      <c r="R106" s="242"/>
      <c r="S106" s="242"/>
      <c r="T106" s="242"/>
      <c r="U106" s="242"/>
      <c r="V106" s="242"/>
      <c r="W106" s="242"/>
      <c r="X106" s="243"/>
      <c r="AT106" s="244" t="s">
        <v>155</v>
      </c>
      <c r="AU106" s="244" t="s">
        <v>81</v>
      </c>
      <c r="AV106" s="12" t="s">
        <v>81</v>
      </c>
      <c r="AW106" s="12" t="s">
        <v>5</v>
      </c>
      <c r="AX106" s="12" t="s">
        <v>72</v>
      </c>
      <c r="AY106" s="244" t="s">
        <v>146</v>
      </c>
    </row>
    <row r="107" s="12" customFormat="1">
      <c r="B107" s="233"/>
      <c r="C107" s="234"/>
      <c r="D107" s="235" t="s">
        <v>155</v>
      </c>
      <c r="E107" s="236" t="s">
        <v>1</v>
      </c>
      <c r="F107" s="237" t="s">
        <v>752</v>
      </c>
      <c r="G107" s="234"/>
      <c r="H107" s="238">
        <v>337.05000000000001</v>
      </c>
      <c r="I107" s="239"/>
      <c r="J107" s="239"/>
      <c r="K107" s="234"/>
      <c r="L107" s="234"/>
      <c r="M107" s="240"/>
      <c r="N107" s="241"/>
      <c r="O107" s="242"/>
      <c r="P107" s="242"/>
      <c r="Q107" s="242"/>
      <c r="R107" s="242"/>
      <c r="S107" s="242"/>
      <c r="T107" s="242"/>
      <c r="U107" s="242"/>
      <c r="V107" s="242"/>
      <c r="W107" s="242"/>
      <c r="X107" s="243"/>
      <c r="AT107" s="244" t="s">
        <v>155</v>
      </c>
      <c r="AU107" s="244" t="s">
        <v>81</v>
      </c>
      <c r="AV107" s="12" t="s">
        <v>81</v>
      </c>
      <c r="AW107" s="12" t="s">
        <v>5</v>
      </c>
      <c r="AX107" s="12" t="s">
        <v>72</v>
      </c>
      <c r="AY107" s="244" t="s">
        <v>146</v>
      </c>
    </row>
    <row r="108" s="12" customFormat="1">
      <c r="B108" s="233"/>
      <c r="C108" s="234"/>
      <c r="D108" s="235" t="s">
        <v>155</v>
      </c>
      <c r="E108" s="236" t="s">
        <v>1</v>
      </c>
      <c r="F108" s="237" t="s">
        <v>753</v>
      </c>
      <c r="G108" s="234"/>
      <c r="H108" s="238">
        <v>12.25</v>
      </c>
      <c r="I108" s="239"/>
      <c r="J108" s="239"/>
      <c r="K108" s="234"/>
      <c r="L108" s="234"/>
      <c r="M108" s="240"/>
      <c r="N108" s="241"/>
      <c r="O108" s="242"/>
      <c r="P108" s="242"/>
      <c r="Q108" s="242"/>
      <c r="R108" s="242"/>
      <c r="S108" s="242"/>
      <c r="T108" s="242"/>
      <c r="U108" s="242"/>
      <c r="V108" s="242"/>
      <c r="W108" s="242"/>
      <c r="X108" s="243"/>
      <c r="AT108" s="244" t="s">
        <v>155</v>
      </c>
      <c r="AU108" s="244" t="s">
        <v>81</v>
      </c>
      <c r="AV108" s="12" t="s">
        <v>81</v>
      </c>
      <c r="AW108" s="12" t="s">
        <v>5</v>
      </c>
      <c r="AX108" s="12" t="s">
        <v>72</v>
      </c>
      <c r="AY108" s="244" t="s">
        <v>146</v>
      </c>
    </row>
    <row r="109" s="12" customFormat="1">
      <c r="B109" s="233"/>
      <c r="C109" s="234"/>
      <c r="D109" s="235" t="s">
        <v>155</v>
      </c>
      <c r="E109" s="236" t="s">
        <v>1</v>
      </c>
      <c r="F109" s="237" t="s">
        <v>754</v>
      </c>
      <c r="G109" s="234"/>
      <c r="H109" s="238">
        <v>1.75</v>
      </c>
      <c r="I109" s="239"/>
      <c r="J109" s="239"/>
      <c r="K109" s="234"/>
      <c r="L109" s="234"/>
      <c r="M109" s="240"/>
      <c r="N109" s="241"/>
      <c r="O109" s="242"/>
      <c r="P109" s="242"/>
      <c r="Q109" s="242"/>
      <c r="R109" s="242"/>
      <c r="S109" s="242"/>
      <c r="T109" s="242"/>
      <c r="U109" s="242"/>
      <c r="V109" s="242"/>
      <c r="W109" s="242"/>
      <c r="X109" s="243"/>
      <c r="AT109" s="244" t="s">
        <v>155</v>
      </c>
      <c r="AU109" s="244" t="s">
        <v>81</v>
      </c>
      <c r="AV109" s="12" t="s">
        <v>81</v>
      </c>
      <c r="AW109" s="12" t="s">
        <v>5</v>
      </c>
      <c r="AX109" s="12" t="s">
        <v>72</v>
      </c>
      <c r="AY109" s="244" t="s">
        <v>146</v>
      </c>
    </row>
    <row r="110" s="1" customFormat="1" ht="16.5" customHeight="1">
      <c r="B110" s="35"/>
      <c r="C110" s="220" t="s">
        <v>162</v>
      </c>
      <c r="D110" s="220" t="s">
        <v>148</v>
      </c>
      <c r="E110" s="221" t="s">
        <v>174</v>
      </c>
      <c r="F110" s="222" t="s">
        <v>175</v>
      </c>
      <c r="G110" s="223" t="s">
        <v>159</v>
      </c>
      <c r="H110" s="224">
        <v>26.100000000000001</v>
      </c>
      <c r="I110" s="225"/>
      <c r="J110" s="225"/>
      <c r="K110" s="226">
        <f>ROUND(P110*H110,2)</f>
        <v>0</v>
      </c>
      <c r="L110" s="222" t="s">
        <v>152</v>
      </c>
      <c r="M110" s="40"/>
      <c r="N110" s="227" t="s">
        <v>1</v>
      </c>
      <c r="O110" s="228" t="s">
        <v>41</v>
      </c>
      <c r="P110" s="229">
        <f>I110+J110</f>
        <v>0</v>
      </c>
      <c r="Q110" s="229">
        <f>ROUND(I110*H110,2)</f>
        <v>0</v>
      </c>
      <c r="R110" s="229">
        <f>ROUND(J110*H110,2)</f>
        <v>0</v>
      </c>
      <c r="S110" s="76"/>
      <c r="T110" s="230">
        <f>S110*H110</f>
        <v>0</v>
      </c>
      <c r="U110" s="230">
        <v>0</v>
      </c>
      <c r="V110" s="230">
        <f>U110*H110</f>
        <v>0</v>
      </c>
      <c r="W110" s="230">
        <v>0</v>
      </c>
      <c r="X110" s="231">
        <f>W110*H110</f>
        <v>0</v>
      </c>
      <c r="AR110" s="14" t="s">
        <v>153</v>
      </c>
      <c r="AT110" s="14" t="s">
        <v>148</v>
      </c>
      <c r="AU110" s="14" t="s">
        <v>81</v>
      </c>
      <c r="AY110" s="14" t="s">
        <v>146</v>
      </c>
      <c r="BE110" s="232">
        <f>IF(O110="základní",K110,0)</f>
        <v>0</v>
      </c>
      <c r="BF110" s="232">
        <f>IF(O110="snížená",K110,0)</f>
        <v>0</v>
      </c>
      <c r="BG110" s="232">
        <f>IF(O110="zákl. přenesená",K110,0)</f>
        <v>0</v>
      </c>
      <c r="BH110" s="232">
        <f>IF(O110="sníž. přenesená",K110,0)</f>
        <v>0</v>
      </c>
      <c r="BI110" s="232">
        <f>IF(O110="nulová",K110,0)</f>
        <v>0</v>
      </c>
      <c r="BJ110" s="14" t="s">
        <v>79</v>
      </c>
      <c r="BK110" s="232">
        <f>ROUND(P110*H110,2)</f>
        <v>0</v>
      </c>
      <c r="BL110" s="14" t="s">
        <v>153</v>
      </c>
      <c r="BM110" s="14" t="s">
        <v>176</v>
      </c>
    </row>
    <row r="111" s="12" customFormat="1">
      <c r="B111" s="233"/>
      <c r="C111" s="234"/>
      <c r="D111" s="235" t="s">
        <v>155</v>
      </c>
      <c r="E111" s="236" t="s">
        <v>1</v>
      </c>
      <c r="F111" s="237" t="s">
        <v>755</v>
      </c>
      <c r="G111" s="234"/>
      <c r="H111" s="238">
        <v>26.100000000000001</v>
      </c>
      <c r="I111" s="239"/>
      <c r="J111" s="239"/>
      <c r="K111" s="234"/>
      <c r="L111" s="234"/>
      <c r="M111" s="240"/>
      <c r="N111" s="241"/>
      <c r="O111" s="242"/>
      <c r="P111" s="242"/>
      <c r="Q111" s="242"/>
      <c r="R111" s="242"/>
      <c r="S111" s="242"/>
      <c r="T111" s="242"/>
      <c r="U111" s="242"/>
      <c r="V111" s="242"/>
      <c r="W111" s="242"/>
      <c r="X111" s="243"/>
      <c r="AT111" s="244" t="s">
        <v>155</v>
      </c>
      <c r="AU111" s="244" t="s">
        <v>81</v>
      </c>
      <c r="AV111" s="12" t="s">
        <v>81</v>
      </c>
      <c r="AW111" s="12" t="s">
        <v>5</v>
      </c>
      <c r="AX111" s="12" t="s">
        <v>79</v>
      </c>
      <c r="AY111" s="244" t="s">
        <v>146</v>
      </c>
    </row>
    <row r="112" s="1" customFormat="1" ht="16.5" customHeight="1">
      <c r="B112" s="35"/>
      <c r="C112" s="220" t="s">
        <v>153</v>
      </c>
      <c r="D112" s="220" t="s">
        <v>148</v>
      </c>
      <c r="E112" s="221" t="s">
        <v>179</v>
      </c>
      <c r="F112" s="222" t="s">
        <v>180</v>
      </c>
      <c r="G112" s="223" t="s">
        <v>159</v>
      </c>
      <c r="H112" s="224">
        <v>997.49000000000001</v>
      </c>
      <c r="I112" s="225"/>
      <c r="J112" s="225"/>
      <c r="K112" s="226">
        <f>ROUND(P112*H112,2)</f>
        <v>0</v>
      </c>
      <c r="L112" s="222" t="s">
        <v>152</v>
      </c>
      <c r="M112" s="40"/>
      <c r="N112" s="227" t="s">
        <v>1</v>
      </c>
      <c r="O112" s="228" t="s">
        <v>41</v>
      </c>
      <c r="P112" s="229">
        <f>I112+J112</f>
        <v>0</v>
      </c>
      <c r="Q112" s="229">
        <f>ROUND(I112*H112,2)</f>
        <v>0</v>
      </c>
      <c r="R112" s="229">
        <f>ROUND(J112*H112,2)</f>
        <v>0</v>
      </c>
      <c r="S112" s="76"/>
      <c r="T112" s="230">
        <f>S112*H112</f>
        <v>0</v>
      </c>
      <c r="U112" s="230">
        <v>0</v>
      </c>
      <c r="V112" s="230">
        <f>U112*H112</f>
        <v>0</v>
      </c>
      <c r="W112" s="230">
        <v>0</v>
      </c>
      <c r="X112" s="231">
        <f>W112*H112</f>
        <v>0</v>
      </c>
      <c r="AR112" s="14" t="s">
        <v>153</v>
      </c>
      <c r="AT112" s="14" t="s">
        <v>148</v>
      </c>
      <c r="AU112" s="14" t="s">
        <v>81</v>
      </c>
      <c r="AY112" s="14" t="s">
        <v>146</v>
      </c>
      <c r="BE112" s="232">
        <f>IF(O112="základní",K112,0)</f>
        <v>0</v>
      </c>
      <c r="BF112" s="232">
        <f>IF(O112="snížená",K112,0)</f>
        <v>0</v>
      </c>
      <c r="BG112" s="232">
        <f>IF(O112="zákl. přenesená",K112,0)</f>
        <v>0</v>
      </c>
      <c r="BH112" s="232">
        <f>IF(O112="sníž. přenesená",K112,0)</f>
        <v>0</v>
      </c>
      <c r="BI112" s="232">
        <f>IF(O112="nulová",K112,0)</f>
        <v>0</v>
      </c>
      <c r="BJ112" s="14" t="s">
        <v>79</v>
      </c>
      <c r="BK112" s="232">
        <f>ROUND(P112*H112,2)</f>
        <v>0</v>
      </c>
      <c r="BL112" s="14" t="s">
        <v>153</v>
      </c>
      <c r="BM112" s="14" t="s">
        <v>181</v>
      </c>
    </row>
    <row r="113" s="12" customFormat="1">
      <c r="B113" s="233"/>
      <c r="C113" s="234"/>
      <c r="D113" s="235" t="s">
        <v>155</v>
      </c>
      <c r="E113" s="236" t="s">
        <v>1</v>
      </c>
      <c r="F113" s="237" t="s">
        <v>756</v>
      </c>
      <c r="G113" s="234"/>
      <c r="H113" s="238">
        <v>997.49000000000001</v>
      </c>
      <c r="I113" s="239"/>
      <c r="J113" s="239"/>
      <c r="K113" s="234"/>
      <c r="L113" s="234"/>
      <c r="M113" s="240"/>
      <c r="N113" s="241"/>
      <c r="O113" s="242"/>
      <c r="P113" s="242"/>
      <c r="Q113" s="242"/>
      <c r="R113" s="242"/>
      <c r="S113" s="242"/>
      <c r="T113" s="242"/>
      <c r="U113" s="242"/>
      <c r="V113" s="242"/>
      <c r="W113" s="242"/>
      <c r="X113" s="243"/>
      <c r="AT113" s="244" t="s">
        <v>155</v>
      </c>
      <c r="AU113" s="244" t="s">
        <v>81</v>
      </c>
      <c r="AV113" s="12" t="s">
        <v>81</v>
      </c>
      <c r="AW113" s="12" t="s">
        <v>5</v>
      </c>
      <c r="AX113" s="12" t="s">
        <v>79</v>
      </c>
      <c r="AY113" s="244" t="s">
        <v>146</v>
      </c>
    </row>
    <row r="114" s="1" customFormat="1" ht="16.5" customHeight="1">
      <c r="B114" s="35"/>
      <c r="C114" s="220" t="s">
        <v>178</v>
      </c>
      <c r="D114" s="220" t="s">
        <v>148</v>
      </c>
      <c r="E114" s="221" t="s">
        <v>184</v>
      </c>
      <c r="F114" s="222" t="s">
        <v>185</v>
      </c>
      <c r="G114" s="223" t="s">
        <v>159</v>
      </c>
      <c r="H114" s="224">
        <v>377.75</v>
      </c>
      <c r="I114" s="225"/>
      <c r="J114" s="225"/>
      <c r="K114" s="226">
        <f>ROUND(P114*H114,2)</f>
        <v>0</v>
      </c>
      <c r="L114" s="222" t="s">
        <v>152</v>
      </c>
      <c r="M114" s="40"/>
      <c r="N114" s="227" t="s">
        <v>1</v>
      </c>
      <c r="O114" s="228" t="s">
        <v>41</v>
      </c>
      <c r="P114" s="229">
        <f>I114+J114</f>
        <v>0</v>
      </c>
      <c r="Q114" s="229">
        <f>ROUND(I114*H114,2)</f>
        <v>0</v>
      </c>
      <c r="R114" s="229">
        <f>ROUND(J114*H114,2)</f>
        <v>0</v>
      </c>
      <c r="S114" s="76"/>
      <c r="T114" s="230">
        <f>S114*H114</f>
        <v>0</v>
      </c>
      <c r="U114" s="230">
        <v>0</v>
      </c>
      <c r="V114" s="230">
        <f>U114*H114</f>
        <v>0</v>
      </c>
      <c r="W114" s="230">
        <v>0</v>
      </c>
      <c r="X114" s="231">
        <f>W114*H114</f>
        <v>0</v>
      </c>
      <c r="AR114" s="14" t="s">
        <v>153</v>
      </c>
      <c r="AT114" s="14" t="s">
        <v>148</v>
      </c>
      <c r="AU114" s="14" t="s">
        <v>81</v>
      </c>
      <c r="AY114" s="14" t="s">
        <v>146</v>
      </c>
      <c r="BE114" s="232">
        <f>IF(O114="základní",K114,0)</f>
        <v>0</v>
      </c>
      <c r="BF114" s="232">
        <f>IF(O114="snížená",K114,0)</f>
        <v>0</v>
      </c>
      <c r="BG114" s="232">
        <f>IF(O114="zákl. přenesená",K114,0)</f>
        <v>0</v>
      </c>
      <c r="BH114" s="232">
        <f>IF(O114="sníž. přenesená",K114,0)</f>
        <v>0</v>
      </c>
      <c r="BI114" s="232">
        <f>IF(O114="nulová",K114,0)</f>
        <v>0</v>
      </c>
      <c r="BJ114" s="14" t="s">
        <v>79</v>
      </c>
      <c r="BK114" s="232">
        <f>ROUND(P114*H114,2)</f>
        <v>0</v>
      </c>
      <c r="BL114" s="14" t="s">
        <v>153</v>
      </c>
      <c r="BM114" s="14" t="s">
        <v>757</v>
      </c>
    </row>
    <row r="115" s="12" customFormat="1">
      <c r="B115" s="233"/>
      <c r="C115" s="234"/>
      <c r="D115" s="235" t="s">
        <v>155</v>
      </c>
      <c r="E115" s="236" t="s">
        <v>1</v>
      </c>
      <c r="F115" s="237" t="s">
        <v>758</v>
      </c>
      <c r="G115" s="234"/>
      <c r="H115" s="238">
        <v>377.75</v>
      </c>
      <c r="I115" s="239"/>
      <c r="J115" s="239"/>
      <c r="K115" s="234"/>
      <c r="L115" s="234"/>
      <c r="M115" s="240"/>
      <c r="N115" s="241"/>
      <c r="O115" s="242"/>
      <c r="P115" s="242"/>
      <c r="Q115" s="242"/>
      <c r="R115" s="242"/>
      <c r="S115" s="242"/>
      <c r="T115" s="242"/>
      <c r="U115" s="242"/>
      <c r="V115" s="242"/>
      <c r="W115" s="242"/>
      <c r="X115" s="243"/>
      <c r="AT115" s="244" t="s">
        <v>155</v>
      </c>
      <c r="AU115" s="244" t="s">
        <v>81</v>
      </c>
      <c r="AV115" s="12" t="s">
        <v>81</v>
      </c>
      <c r="AW115" s="12" t="s">
        <v>5</v>
      </c>
      <c r="AX115" s="12" t="s">
        <v>79</v>
      </c>
      <c r="AY115" s="244" t="s">
        <v>146</v>
      </c>
    </row>
    <row r="116" s="1" customFormat="1" ht="16.5" customHeight="1">
      <c r="B116" s="35"/>
      <c r="C116" s="220" t="s">
        <v>183</v>
      </c>
      <c r="D116" s="220" t="s">
        <v>148</v>
      </c>
      <c r="E116" s="221" t="s">
        <v>189</v>
      </c>
      <c r="F116" s="222" t="s">
        <v>190</v>
      </c>
      <c r="G116" s="223" t="s">
        <v>159</v>
      </c>
      <c r="H116" s="224">
        <v>997.49000000000001</v>
      </c>
      <c r="I116" s="225"/>
      <c r="J116" s="225"/>
      <c r="K116" s="226">
        <f>ROUND(P116*H116,2)</f>
        <v>0</v>
      </c>
      <c r="L116" s="222" t="s">
        <v>152</v>
      </c>
      <c r="M116" s="40"/>
      <c r="N116" s="227" t="s">
        <v>1</v>
      </c>
      <c r="O116" s="228" t="s">
        <v>41</v>
      </c>
      <c r="P116" s="229">
        <f>I116+J116</f>
        <v>0</v>
      </c>
      <c r="Q116" s="229">
        <f>ROUND(I116*H116,2)</f>
        <v>0</v>
      </c>
      <c r="R116" s="229">
        <f>ROUND(J116*H116,2)</f>
        <v>0</v>
      </c>
      <c r="S116" s="76"/>
      <c r="T116" s="230">
        <f>S116*H116</f>
        <v>0</v>
      </c>
      <c r="U116" s="230">
        <v>0</v>
      </c>
      <c r="V116" s="230">
        <f>U116*H116</f>
        <v>0</v>
      </c>
      <c r="W116" s="230">
        <v>0</v>
      </c>
      <c r="X116" s="231">
        <f>W116*H116</f>
        <v>0</v>
      </c>
      <c r="AR116" s="14" t="s">
        <v>153</v>
      </c>
      <c r="AT116" s="14" t="s">
        <v>148</v>
      </c>
      <c r="AU116" s="14" t="s">
        <v>81</v>
      </c>
      <c r="AY116" s="14" t="s">
        <v>146</v>
      </c>
      <c r="BE116" s="232">
        <f>IF(O116="základní",K116,0)</f>
        <v>0</v>
      </c>
      <c r="BF116" s="232">
        <f>IF(O116="snížená",K116,0)</f>
        <v>0</v>
      </c>
      <c r="BG116" s="232">
        <f>IF(O116="zákl. přenesená",K116,0)</f>
        <v>0</v>
      </c>
      <c r="BH116" s="232">
        <f>IF(O116="sníž. přenesená",K116,0)</f>
        <v>0</v>
      </c>
      <c r="BI116" s="232">
        <f>IF(O116="nulová",K116,0)</f>
        <v>0</v>
      </c>
      <c r="BJ116" s="14" t="s">
        <v>79</v>
      </c>
      <c r="BK116" s="232">
        <f>ROUND(P116*H116,2)</f>
        <v>0</v>
      </c>
      <c r="BL116" s="14" t="s">
        <v>153</v>
      </c>
      <c r="BM116" s="14" t="s">
        <v>191</v>
      </c>
    </row>
    <row r="117" s="1" customFormat="1" ht="16.5" customHeight="1">
      <c r="B117" s="35"/>
      <c r="C117" s="220" t="s">
        <v>188</v>
      </c>
      <c r="D117" s="220" t="s">
        <v>148</v>
      </c>
      <c r="E117" s="221" t="s">
        <v>193</v>
      </c>
      <c r="F117" s="222" t="s">
        <v>194</v>
      </c>
      <c r="G117" s="223" t="s">
        <v>159</v>
      </c>
      <c r="H117" s="224">
        <v>9974.8999999999996</v>
      </c>
      <c r="I117" s="225"/>
      <c r="J117" s="225"/>
      <c r="K117" s="226">
        <f>ROUND(P117*H117,2)</f>
        <v>0</v>
      </c>
      <c r="L117" s="222" t="s">
        <v>152</v>
      </c>
      <c r="M117" s="40"/>
      <c r="N117" s="227" t="s">
        <v>1</v>
      </c>
      <c r="O117" s="228" t="s">
        <v>41</v>
      </c>
      <c r="P117" s="229">
        <f>I117+J117</f>
        <v>0</v>
      </c>
      <c r="Q117" s="229">
        <f>ROUND(I117*H117,2)</f>
        <v>0</v>
      </c>
      <c r="R117" s="229">
        <f>ROUND(J117*H117,2)</f>
        <v>0</v>
      </c>
      <c r="S117" s="76"/>
      <c r="T117" s="230">
        <f>S117*H117</f>
        <v>0</v>
      </c>
      <c r="U117" s="230">
        <v>0</v>
      </c>
      <c r="V117" s="230">
        <f>U117*H117</f>
        <v>0</v>
      </c>
      <c r="W117" s="230">
        <v>0</v>
      </c>
      <c r="X117" s="231">
        <f>W117*H117</f>
        <v>0</v>
      </c>
      <c r="AR117" s="14" t="s">
        <v>153</v>
      </c>
      <c r="AT117" s="14" t="s">
        <v>148</v>
      </c>
      <c r="AU117" s="14" t="s">
        <v>81</v>
      </c>
      <c r="AY117" s="14" t="s">
        <v>146</v>
      </c>
      <c r="BE117" s="232">
        <f>IF(O117="základní",K117,0)</f>
        <v>0</v>
      </c>
      <c r="BF117" s="232">
        <f>IF(O117="snížená",K117,0)</f>
        <v>0</v>
      </c>
      <c r="BG117" s="232">
        <f>IF(O117="zákl. přenesená",K117,0)</f>
        <v>0</v>
      </c>
      <c r="BH117" s="232">
        <f>IF(O117="sníž. přenesená",K117,0)</f>
        <v>0</v>
      </c>
      <c r="BI117" s="232">
        <f>IF(O117="nulová",K117,0)</f>
        <v>0</v>
      </c>
      <c r="BJ117" s="14" t="s">
        <v>79</v>
      </c>
      <c r="BK117" s="232">
        <f>ROUND(P117*H117,2)</f>
        <v>0</v>
      </c>
      <c r="BL117" s="14" t="s">
        <v>153</v>
      </c>
      <c r="BM117" s="14" t="s">
        <v>195</v>
      </c>
    </row>
    <row r="118" s="12" customFormat="1">
      <c r="B118" s="233"/>
      <c r="C118" s="234"/>
      <c r="D118" s="235" t="s">
        <v>155</v>
      </c>
      <c r="E118" s="234"/>
      <c r="F118" s="237" t="s">
        <v>759</v>
      </c>
      <c r="G118" s="234"/>
      <c r="H118" s="238">
        <v>9974.8999999999996</v>
      </c>
      <c r="I118" s="239"/>
      <c r="J118" s="239"/>
      <c r="K118" s="234"/>
      <c r="L118" s="234"/>
      <c r="M118" s="240"/>
      <c r="N118" s="241"/>
      <c r="O118" s="242"/>
      <c r="P118" s="242"/>
      <c r="Q118" s="242"/>
      <c r="R118" s="242"/>
      <c r="S118" s="242"/>
      <c r="T118" s="242"/>
      <c r="U118" s="242"/>
      <c r="V118" s="242"/>
      <c r="W118" s="242"/>
      <c r="X118" s="243"/>
      <c r="AT118" s="244" t="s">
        <v>155</v>
      </c>
      <c r="AU118" s="244" t="s">
        <v>81</v>
      </c>
      <c r="AV118" s="12" t="s">
        <v>81</v>
      </c>
      <c r="AW118" s="12" t="s">
        <v>4</v>
      </c>
      <c r="AX118" s="12" t="s">
        <v>79</v>
      </c>
      <c r="AY118" s="244" t="s">
        <v>146</v>
      </c>
    </row>
    <row r="119" s="1" customFormat="1" ht="16.5" customHeight="1">
      <c r="B119" s="35"/>
      <c r="C119" s="220" t="s">
        <v>192</v>
      </c>
      <c r="D119" s="220" t="s">
        <v>148</v>
      </c>
      <c r="E119" s="221" t="s">
        <v>198</v>
      </c>
      <c r="F119" s="222" t="s">
        <v>199</v>
      </c>
      <c r="G119" s="223" t="s">
        <v>159</v>
      </c>
      <c r="H119" s="224">
        <v>997.49000000000001</v>
      </c>
      <c r="I119" s="225"/>
      <c r="J119" s="225"/>
      <c r="K119" s="226">
        <f>ROUND(P119*H119,2)</f>
        <v>0</v>
      </c>
      <c r="L119" s="222" t="s">
        <v>152</v>
      </c>
      <c r="M119" s="40"/>
      <c r="N119" s="227" t="s">
        <v>1</v>
      </c>
      <c r="O119" s="228" t="s">
        <v>41</v>
      </c>
      <c r="P119" s="229">
        <f>I119+J119</f>
        <v>0</v>
      </c>
      <c r="Q119" s="229">
        <f>ROUND(I119*H119,2)</f>
        <v>0</v>
      </c>
      <c r="R119" s="229">
        <f>ROUND(J119*H119,2)</f>
        <v>0</v>
      </c>
      <c r="S119" s="76"/>
      <c r="T119" s="230">
        <f>S119*H119</f>
        <v>0</v>
      </c>
      <c r="U119" s="230">
        <v>0</v>
      </c>
      <c r="V119" s="230">
        <f>U119*H119</f>
        <v>0</v>
      </c>
      <c r="W119" s="230">
        <v>0</v>
      </c>
      <c r="X119" s="231">
        <f>W119*H119</f>
        <v>0</v>
      </c>
      <c r="AR119" s="14" t="s">
        <v>153</v>
      </c>
      <c r="AT119" s="14" t="s">
        <v>148</v>
      </c>
      <c r="AU119" s="14" t="s">
        <v>81</v>
      </c>
      <c r="AY119" s="14" t="s">
        <v>146</v>
      </c>
      <c r="BE119" s="232">
        <f>IF(O119="základní",K119,0)</f>
        <v>0</v>
      </c>
      <c r="BF119" s="232">
        <f>IF(O119="snížená",K119,0)</f>
        <v>0</v>
      </c>
      <c r="BG119" s="232">
        <f>IF(O119="zákl. přenesená",K119,0)</f>
        <v>0</v>
      </c>
      <c r="BH119" s="232">
        <f>IF(O119="sníž. přenesená",K119,0)</f>
        <v>0</v>
      </c>
      <c r="BI119" s="232">
        <f>IF(O119="nulová",K119,0)</f>
        <v>0</v>
      </c>
      <c r="BJ119" s="14" t="s">
        <v>79</v>
      </c>
      <c r="BK119" s="232">
        <f>ROUND(P119*H119,2)</f>
        <v>0</v>
      </c>
      <c r="BL119" s="14" t="s">
        <v>153</v>
      </c>
      <c r="BM119" s="14" t="s">
        <v>200</v>
      </c>
    </row>
    <row r="120" s="1" customFormat="1" ht="16.5" customHeight="1">
      <c r="B120" s="35"/>
      <c r="C120" s="220" t="s">
        <v>197</v>
      </c>
      <c r="D120" s="220" t="s">
        <v>148</v>
      </c>
      <c r="E120" s="221" t="s">
        <v>201</v>
      </c>
      <c r="F120" s="222" t="s">
        <v>202</v>
      </c>
      <c r="G120" s="223" t="s">
        <v>203</v>
      </c>
      <c r="H120" s="224">
        <v>1994.98</v>
      </c>
      <c r="I120" s="225"/>
      <c r="J120" s="225"/>
      <c r="K120" s="226">
        <f>ROUND(P120*H120,2)</f>
        <v>0</v>
      </c>
      <c r="L120" s="222" t="s">
        <v>152</v>
      </c>
      <c r="M120" s="40"/>
      <c r="N120" s="227" t="s">
        <v>1</v>
      </c>
      <c r="O120" s="228" t="s">
        <v>41</v>
      </c>
      <c r="P120" s="229">
        <f>I120+J120</f>
        <v>0</v>
      </c>
      <c r="Q120" s="229">
        <f>ROUND(I120*H120,2)</f>
        <v>0</v>
      </c>
      <c r="R120" s="229">
        <f>ROUND(J120*H120,2)</f>
        <v>0</v>
      </c>
      <c r="S120" s="76"/>
      <c r="T120" s="230">
        <f>S120*H120</f>
        <v>0</v>
      </c>
      <c r="U120" s="230">
        <v>0</v>
      </c>
      <c r="V120" s="230">
        <f>U120*H120</f>
        <v>0</v>
      </c>
      <c r="W120" s="230">
        <v>0</v>
      </c>
      <c r="X120" s="231">
        <f>W120*H120</f>
        <v>0</v>
      </c>
      <c r="AR120" s="14" t="s">
        <v>153</v>
      </c>
      <c r="AT120" s="14" t="s">
        <v>148</v>
      </c>
      <c r="AU120" s="14" t="s">
        <v>81</v>
      </c>
      <c r="AY120" s="14" t="s">
        <v>146</v>
      </c>
      <c r="BE120" s="232">
        <f>IF(O120="základní",K120,0)</f>
        <v>0</v>
      </c>
      <c r="BF120" s="232">
        <f>IF(O120="snížená",K120,0)</f>
        <v>0</v>
      </c>
      <c r="BG120" s="232">
        <f>IF(O120="zákl. přenesená",K120,0)</f>
        <v>0</v>
      </c>
      <c r="BH120" s="232">
        <f>IF(O120="sníž. přenesená",K120,0)</f>
        <v>0</v>
      </c>
      <c r="BI120" s="232">
        <f>IF(O120="nulová",K120,0)</f>
        <v>0</v>
      </c>
      <c r="BJ120" s="14" t="s">
        <v>79</v>
      </c>
      <c r="BK120" s="232">
        <f>ROUND(P120*H120,2)</f>
        <v>0</v>
      </c>
      <c r="BL120" s="14" t="s">
        <v>153</v>
      </c>
      <c r="BM120" s="14" t="s">
        <v>204</v>
      </c>
    </row>
    <row r="121" s="12" customFormat="1">
      <c r="B121" s="233"/>
      <c r="C121" s="234"/>
      <c r="D121" s="235" t="s">
        <v>155</v>
      </c>
      <c r="E121" s="234"/>
      <c r="F121" s="237" t="s">
        <v>760</v>
      </c>
      <c r="G121" s="234"/>
      <c r="H121" s="238">
        <v>1994.98</v>
      </c>
      <c r="I121" s="239"/>
      <c r="J121" s="239"/>
      <c r="K121" s="234"/>
      <c r="L121" s="234"/>
      <c r="M121" s="240"/>
      <c r="N121" s="241"/>
      <c r="O121" s="242"/>
      <c r="P121" s="242"/>
      <c r="Q121" s="242"/>
      <c r="R121" s="242"/>
      <c r="S121" s="242"/>
      <c r="T121" s="242"/>
      <c r="U121" s="242"/>
      <c r="V121" s="242"/>
      <c r="W121" s="242"/>
      <c r="X121" s="243"/>
      <c r="AT121" s="244" t="s">
        <v>155</v>
      </c>
      <c r="AU121" s="244" t="s">
        <v>81</v>
      </c>
      <c r="AV121" s="12" t="s">
        <v>81</v>
      </c>
      <c r="AW121" s="12" t="s">
        <v>4</v>
      </c>
      <c r="AX121" s="12" t="s">
        <v>79</v>
      </c>
      <c r="AY121" s="244" t="s">
        <v>146</v>
      </c>
    </row>
    <row r="122" s="1" customFormat="1" ht="16.5" customHeight="1">
      <c r="B122" s="35"/>
      <c r="C122" s="220" t="s">
        <v>76</v>
      </c>
      <c r="D122" s="220" t="s">
        <v>148</v>
      </c>
      <c r="E122" s="221" t="s">
        <v>207</v>
      </c>
      <c r="F122" s="222" t="s">
        <v>208</v>
      </c>
      <c r="G122" s="223" t="s">
        <v>151</v>
      </c>
      <c r="H122" s="224">
        <v>270</v>
      </c>
      <c r="I122" s="225"/>
      <c r="J122" s="225"/>
      <c r="K122" s="226">
        <f>ROUND(P122*H122,2)</f>
        <v>0</v>
      </c>
      <c r="L122" s="222" t="s">
        <v>152</v>
      </c>
      <c r="M122" s="40"/>
      <c r="N122" s="227" t="s">
        <v>1</v>
      </c>
      <c r="O122" s="228" t="s">
        <v>41</v>
      </c>
      <c r="P122" s="229">
        <f>I122+J122</f>
        <v>0</v>
      </c>
      <c r="Q122" s="229">
        <f>ROUND(I122*H122,2)</f>
        <v>0</v>
      </c>
      <c r="R122" s="229">
        <f>ROUND(J122*H122,2)</f>
        <v>0</v>
      </c>
      <c r="S122" s="76"/>
      <c r="T122" s="230">
        <f>S122*H122</f>
        <v>0</v>
      </c>
      <c r="U122" s="230">
        <v>0</v>
      </c>
      <c r="V122" s="230">
        <f>U122*H122</f>
        <v>0</v>
      </c>
      <c r="W122" s="230">
        <v>0</v>
      </c>
      <c r="X122" s="231">
        <f>W122*H122</f>
        <v>0</v>
      </c>
      <c r="AR122" s="14" t="s">
        <v>153</v>
      </c>
      <c r="AT122" s="14" t="s">
        <v>148</v>
      </c>
      <c r="AU122" s="14" t="s">
        <v>81</v>
      </c>
      <c r="AY122" s="14" t="s">
        <v>146</v>
      </c>
      <c r="BE122" s="232">
        <f>IF(O122="základní",K122,0)</f>
        <v>0</v>
      </c>
      <c r="BF122" s="232">
        <f>IF(O122="snížená",K122,0)</f>
        <v>0</v>
      </c>
      <c r="BG122" s="232">
        <f>IF(O122="zákl. přenesená",K122,0)</f>
        <v>0</v>
      </c>
      <c r="BH122" s="232">
        <f>IF(O122="sníž. přenesená",K122,0)</f>
        <v>0</v>
      </c>
      <c r="BI122" s="232">
        <f>IF(O122="nulová",K122,0)</f>
        <v>0</v>
      </c>
      <c r="BJ122" s="14" t="s">
        <v>79</v>
      </c>
      <c r="BK122" s="232">
        <f>ROUND(P122*H122,2)</f>
        <v>0</v>
      </c>
      <c r="BL122" s="14" t="s">
        <v>153</v>
      </c>
      <c r="BM122" s="14" t="s">
        <v>209</v>
      </c>
    </row>
    <row r="123" s="12" customFormat="1">
      <c r="B123" s="233"/>
      <c r="C123" s="234"/>
      <c r="D123" s="235" t="s">
        <v>155</v>
      </c>
      <c r="E123" s="236" t="s">
        <v>1</v>
      </c>
      <c r="F123" s="237" t="s">
        <v>761</v>
      </c>
      <c r="G123" s="234"/>
      <c r="H123" s="238">
        <v>270</v>
      </c>
      <c r="I123" s="239"/>
      <c r="J123" s="239"/>
      <c r="K123" s="234"/>
      <c r="L123" s="234"/>
      <c r="M123" s="240"/>
      <c r="N123" s="241"/>
      <c r="O123" s="242"/>
      <c r="P123" s="242"/>
      <c r="Q123" s="242"/>
      <c r="R123" s="242"/>
      <c r="S123" s="242"/>
      <c r="T123" s="242"/>
      <c r="U123" s="242"/>
      <c r="V123" s="242"/>
      <c r="W123" s="242"/>
      <c r="X123" s="243"/>
      <c r="AT123" s="244" t="s">
        <v>155</v>
      </c>
      <c r="AU123" s="244" t="s">
        <v>81</v>
      </c>
      <c r="AV123" s="12" t="s">
        <v>81</v>
      </c>
      <c r="AW123" s="12" t="s">
        <v>5</v>
      </c>
      <c r="AX123" s="12" t="s">
        <v>72</v>
      </c>
      <c r="AY123" s="244" t="s">
        <v>146</v>
      </c>
    </row>
    <row r="124" s="1" customFormat="1" ht="16.5" customHeight="1">
      <c r="B124" s="35"/>
      <c r="C124" s="245" t="s">
        <v>206</v>
      </c>
      <c r="D124" s="245" t="s">
        <v>212</v>
      </c>
      <c r="E124" s="246" t="s">
        <v>213</v>
      </c>
      <c r="F124" s="247" t="s">
        <v>214</v>
      </c>
      <c r="G124" s="248" t="s">
        <v>215</v>
      </c>
      <c r="H124" s="249">
        <v>4.0499999999999998</v>
      </c>
      <c r="I124" s="250"/>
      <c r="J124" s="251"/>
      <c r="K124" s="252">
        <f>ROUND(P124*H124,2)</f>
        <v>0</v>
      </c>
      <c r="L124" s="247" t="s">
        <v>152</v>
      </c>
      <c r="M124" s="253"/>
      <c r="N124" s="254" t="s">
        <v>1</v>
      </c>
      <c r="O124" s="228" t="s">
        <v>41</v>
      </c>
      <c r="P124" s="229">
        <f>I124+J124</f>
        <v>0</v>
      </c>
      <c r="Q124" s="229">
        <f>ROUND(I124*H124,2)</f>
        <v>0</v>
      </c>
      <c r="R124" s="229">
        <f>ROUND(J124*H124,2)</f>
        <v>0</v>
      </c>
      <c r="S124" s="76"/>
      <c r="T124" s="230">
        <f>S124*H124</f>
        <v>0</v>
      </c>
      <c r="U124" s="230">
        <v>0.001</v>
      </c>
      <c r="V124" s="230">
        <f>U124*H124</f>
        <v>0.0040499999999999998</v>
      </c>
      <c r="W124" s="230">
        <v>0</v>
      </c>
      <c r="X124" s="231">
        <f>W124*H124</f>
        <v>0</v>
      </c>
      <c r="AR124" s="14" t="s">
        <v>192</v>
      </c>
      <c r="AT124" s="14" t="s">
        <v>212</v>
      </c>
      <c r="AU124" s="14" t="s">
        <v>81</v>
      </c>
      <c r="AY124" s="14" t="s">
        <v>146</v>
      </c>
      <c r="BE124" s="232">
        <f>IF(O124="základní",K124,0)</f>
        <v>0</v>
      </c>
      <c r="BF124" s="232">
        <f>IF(O124="snížená",K124,0)</f>
        <v>0</v>
      </c>
      <c r="BG124" s="232">
        <f>IF(O124="zákl. přenesená",K124,0)</f>
        <v>0</v>
      </c>
      <c r="BH124" s="232">
        <f>IF(O124="sníž. přenesená",K124,0)</f>
        <v>0</v>
      </c>
      <c r="BI124" s="232">
        <f>IF(O124="nulová",K124,0)</f>
        <v>0</v>
      </c>
      <c r="BJ124" s="14" t="s">
        <v>79</v>
      </c>
      <c r="BK124" s="232">
        <f>ROUND(P124*H124,2)</f>
        <v>0</v>
      </c>
      <c r="BL124" s="14" t="s">
        <v>153</v>
      </c>
      <c r="BM124" s="14" t="s">
        <v>216</v>
      </c>
    </row>
    <row r="125" s="12" customFormat="1">
      <c r="B125" s="233"/>
      <c r="C125" s="234"/>
      <c r="D125" s="235" t="s">
        <v>155</v>
      </c>
      <c r="E125" s="234"/>
      <c r="F125" s="237" t="s">
        <v>762</v>
      </c>
      <c r="G125" s="234"/>
      <c r="H125" s="238">
        <v>4.0499999999999998</v>
      </c>
      <c r="I125" s="239"/>
      <c r="J125" s="239"/>
      <c r="K125" s="234"/>
      <c r="L125" s="234"/>
      <c r="M125" s="240"/>
      <c r="N125" s="241"/>
      <c r="O125" s="242"/>
      <c r="P125" s="242"/>
      <c r="Q125" s="242"/>
      <c r="R125" s="242"/>
      <c r="S125" s="242"/>
      <c r="T125" s="242"/>
      <c r="U125" s="242"/>
      <c r="V125" s="242"/>
      <c r="W125" s="242"/>
      <c r="X125" s="243"/>
      <c r="AT125" s="244" t="s">
        <v>155</v>
      </c>
      <c r="AU125" s="244" t="s">
        <v>81</v>
      </c>
      <c r="AV125" s="12" t="s">
        <v>81</v>
      </c>
      <c r="AW125" s="12" t="s">
        <v>4</v>
      </c>
      <c r="AX125" s="12" t="s">
        <v>79</v>
      </c>
      <c r="AY125" s="244" t="s">
        <v>146</v>
      </c>
    </row>
    <row r="126" s="1" customFormat="1" ht="16.5" customHeight="1">
      <c r="B126" s="35"/>
      <c r="C126" s="220" t="s">
        <v>211</v>
      </c>
      <c r="D126" s="220" t="s">
        <v>148</v>
      </c>
      <c r="E126" s="221" t="s">
        <v>219</v>
      </c>
      <c r="F126" s="222" t="s">
        <v>220</v>
      </c>
      <c r="G126" s="223" t="s">
        <v>151</v>
      </c>
      <c r="H126" s="224">
        <v>270</v>
      </c>
      <c r="I126" s="225"/>
      <c r="J126" s="225"/>
      <c r="K126" s="226">
        <f>ROUND(P126*H126,2)</f>
        <v>0</v>
      </c>
      <c r="L126" s="222" t="s">
        <v>152</v>
      </c>
      <c r="M126" s="40"/>
      <c r="N126" s="227" t="s">
        <v>1</v>
      </c>
      <c r="O126" s="228" t="s">
        <v>41</v>
      </c>
      <c r="P126" s="229">
        <f>I126+J126</f>
        <v>0</v>
      </c>
      <c r="Q126" s="229">
        <f>ROUND(I126*H126,2)</f>
        <v>0</v>
      </c>
      <c r="R126" s="229">
        <f>ROUND(J126*H126,2)</f>
        <v>0</v>
      </c>
      <c r="S126" s="76"/>
      <c r="T126" s="230">
        <f>S126*H126</f>
        <v>0</v>
      </c>
      <c r="U126" s="230">
        <v>0</v>
      </c>
      <c r="V126" s="230">
        <f>U126*H126</f>
        <v>0</v>
      </c>
      <c r="W126" s="230">
        <v>0</v>
      </c>
      <c r="X126" s="231">
        <f>W126*H126</f>
        <v>0</v>
      </c>
      <c r="AR126" s="14" t="s">
        <v>153</v>
      </c>
      <c r="AT126" s="14" t="s">
        <v>148</v>
      </c>
      <c r="AU126" s="14" t="s">
        <v>81</v>
      </c>
      <c r="AY126" s="14" t="s">
        <v>146</v>
      </c>
      <c r="BE126" s="232">
        <f>IF(O126="základní",K126,0)</f>
        <v>0</v>
      </c>
      <c r="BF126" s="232">
        <f>IF(O126="snížená",K126,0)</f>
        <v>0</v>
      </c>
      <c r="BG126" s="232">
        <f>IF(O126="zákl. přenesená",K126,0)</f>
        <v>0</v>
      </c>
      <c r="BH126" s="232">
        <f>IF(O126="sníž. přenesená",K126,0)</f>
        <v>0</v>
      </c>
      <c r="BI126" s="232">
        <f>IF(O126="nulová",K126,0)</f>
        <v>0</v>
      </c>
      <c r="BJ126" s="14" t="s">
        <v>79</v>
      </c>
      <c r="BK126" s="232">
        <f>ROUND(P126*H126,2)</f>
        <v>0</v>
      </c>
      <c r="BL126" s="14" t="s">
        <v>153</v>
      </c>
      <c r="BM126" s="14" t="s">
        <v>221</v>
      </c>
    </row>
    <row r="127" s="12" customFormat="1">
      <c r="B127" s="233"/>
      <c r="C127" s="234"/>
      <c r="D127" s="235" t="s">
        <v>155</v>
      </c>
      <c r="E127" s="236" t="s">
        <v>1</v>
      </c>
      <c r="F127" s="237" t="s">
        <v>761</v>
      </c>
      <c r="G127" s="234"/>
      <c r="H127" s="238">
        <v>270</v>
      </c>
      <c r="I127" s="239"/>
      <c r="J127" s="239"/>
      <c r="K127" s="234"/>
      <c r="L127" s="234"/>
      <c r="M127" s="240"/>
      <c r="N127" s="241"/>
      <c r="O127" s="242"/>
      <c r="P127" s="242"/>
      <c r="Q127" s="242"/>
      <c r="R127" s="242"/>
      <c r="S127" s="242"/>
      <c r="T127" s="242"/>
      <c r="U127" s="242"/>
      <c r="V127" s="242"/>
      <c r="W127" s="242"/>
      <c r="X127" s="243"/>
      <c r="AT127" s="244" t="s">
        <v>155</v>
      </c>
      <c r="AU127" s="244" t="s">
        <v>81</v>
      </c>
      <c r="AV127" s="12" t="s">
        <v>81</v>
      </c>
      <c r="AW127" s="12" t="s">
        <v>5</v>
      </c>
      <c r="AX127" s="12" t="s">
        <v>72</v>
      </c>
      <c r="AY127" s="244" t="s">
        <v>146</v>
      </c>
    </row>
    <row r="128" s="1" customFormat="1" ht="16.5" customHeight="1">
      <c r="B128" s="35"/>
      <c r="C128" s="220" t="s">
        <v>218</v>
      </c>
      <c r="D128" s="220" t="s">
        <v>148</v>
      </c>
      <c r="E128" s="221" t="s">
        <v>223</v>
      </c>
      <c r="F128" s="222" t="s">
        <v>224</v>
      </c>
      <c r="G128" s="223" t="s">
        <v>151</v>
      </c>
      <c r="H128" s="224">
        <v>1244</v>
      </c>
      <c r="I128" s="225"/>
      <c r="J128" s="225"/>
      <c r="K128" s="226">
        <f>ROUND(P128*H128,2)</f>
        <v>0</v>
      </c>
      <c r="L128" s="222" t="s">
        <v>152</v>
      </c>
      <c r="M128" s="40"/>
      <c r="N128" s="227" t="s">
        <v>1</v>
      </c>
      <c r="O128" s="228" t="s">
        <v>41</v>
      </c>
      <c r="P128" s="229">
        <f>I128+J128</f>
        <v>0</v>
      </c>
      <c r="Q128" s="229">
        <f>ROUND(I128*H128,2)</f>
        <v>0</v>
      </c>
      <c r="R128" s="229">
        <f>ROUND(J128*H128,2)</f>
        <v>0</v>
      </c>
      <c r="S128" s="76"/>
      <c r="T128" s="230">
        <f>S128*H128</f>
        <v>0</v>
      </c>
      <c r="U128" s="230">
        <v>0</v>
      </c>
      <c r="V128" s="230">
        <f>U128*H128</f>
        <v>0</v>
      </c>
      <c r="W128" s="230">
        <v>0</v>
      </c>
      <c r="X128" s="231">
        <f>W128*H128</f>
        <v>0</v>
      </c>
      <c r="AR128" s="14" t="s">
        <v>153</v>
      </c>
      <c r="AT128" s="14" t="s">
        <v>148</v>
      </c>
      <c r="AU128" s="14" t="s">
        <v>81</v>
      </c>
      <c r="AY128" s="14" t="s">
        <v>146</v>
      </c>
      <c r="BE128" s="232">
        <f>IF(O128="základní",K128,0)</f>
        <v>0</v>
      </c>
      <c r="BF128" s="232">
        <f>IF(O128="snížená",K128,0)</f>
        <v>0</v>
      </c>
      <c r="BG128" s="232">
        <f>IF(O128="zákl. přenesená",K128,0)</f>
        <v>0</v>
      </c>
      <c r="BH128" s="232">
        <f>IF(O128="sníž. přenesená",K128,0)</f>
        <v>0</v>
      </c>
      <c r="BI128" s="232">
        <f>IF(O128="nulová",K128,0)</f>
        <v>0</v>
      </c>
      <c r="BJ128" s="14" t="s">
        <v>79</v>
      </c>
      <c r="BK128" s="232">
        <f>ROUND(P128*H128,2)</f>
        <v>0</v>
      </c>
      <c r="BL128" s="14" t="s">
        <v>153</v>
      </c>
      <c r="BM128" s="14" t="s">
        <v>225</v>
      </c>
    </row>
    <row r="129" s="12" customFormat="1">
      <c r="B129" s="233"/>
      <c r="C129" s="234"/>
      <c r="D129" s="235" t="s">
        <v>155</v>
      </c>
      <c r="E129" s="236" t="s">
        <v>1</v>
      </c>
      <c r="F129" s="237" t="s">
        <v>763</v>
      </c>
      <c r="G129" s="234"/>
      <c r="H129" s="238">
        <v>963</v>
      </c>
      <c r="I129" s="239"/>
      <c r="J129" s="239"/>
      <c r="K129" s="234"/>
      <c r="L129" s="234"/>
      <c r="M129" s="240"/>
      <c r="N129" s="241"/>
      <c r="O129" s="242"/>
      <c r="P129" s="242"/>
      <c r="Q129" s="242"/>
      <c r="R129" s="242"/>
      <c r="S129" s="242"/>
      <c r="T129" s="242"/>
      <c r="U129" s="242"/>
      <c r="V129" s="242"/>
      <c r="W129" s="242"/>
      <c r="X129" s="243"/>
      <c r="AT129" s="244" t="s">
        <v>155</v>
      </c>
      <c r="AU129" s="244" t="s">
        <v>81</v>
      </c>
      <c r="AV129" s="12" t="s">
        <v>81</v>
      </c>
      <c r="AW129" s="12" t="s">
        <v>5</v>
      </c>
      <c r="AX129" s="12" t="s">
        <v>72</v>
      </c>
      <c r="AY129" s="244" t="s">
        <v>146</v>
      </c>
    </row>
    <row r="130" s="12" customFormat="1">
      <c r="B130" s="233"/>
      <c r="C130" s="234"/>
      <c r="D130" s="235" t="s">
        <v>155</v>
      </c>
      <c r="E130" s="236" t="s">
        <v>1</v>
      </c>
      <c r="F130" s="237" t="s">
        <v>764</v>
      </c>
      <c r="G130" s="234"/>
      <c r="H130" s="238">
        <v>35</v>
      </c>
      <c r="I130" s="239"/>
      <c r="J130" s="239"/>
      <c r="K130" s="234"/>
      <c r="L130" s="234"/>
      <c r="M130" s="240"/>
      <c r="N130" s="241"/>
      <c r="O130" s="242"/>
      <c r="P130" s="242"/>
      <c r="Q130" s="242"/>
      <c r="R130" s="242"/>
      <c r="S130" s="242"/>
      <c r="T130" s="242"/>
      <c r="U130" s="242"/>
      <c r="V130" s="242"/>
      <c r="W130" s="242"/>
      <c r="X130" s="243"/>
      <c r="AT130" s="244" t="s">
        <v>155</v>
      </c>
      <c r="AU130" s="244" t="s">
        <v>81</v>
      </c>
      <c r="AV130" s="12" t="s">
        <v>81</v>
      </c>
      <c r="AW130" s="12" t="s">
        <v>5</v>
      </c>
      <c r="AX130" s="12" t="s">
        <v>72</v>
      </c>
      <c r="AY130" s="244" t="s">
        <v>146</v>
      </c>
    </row>
    <row r="131" s="12" customFormat="1">
      <c r="B131" s="233"/>
      <c r="C131" s="234"/>
      <c r="D131" s="235" t="s">
        <v>155</v>
      </c>
      <c r="E131" s="236" t="s">
        <v>1</v>
      </c>
      <c r="F131" s="237" t="s">
        <v>765</v>
      </c>
      <c r="G131" s="234"/>
      <c r="H131" s="238">
        <v>241</v>
      </c>
      <c r="I131" s="239"/>
      <c r="J131" s="239"/>
      <c r="K131" s="234"/>
      <c r="L131" s="234"/>
      <c r="M131" s="240"/>
      <c r="N131" s="241"/>
      <c r="O131" s="242"/>
      <c r="P131" s="242"/>
      <c r="Q131" s="242"/>
      <c r="R131" s="242"/>
      <c r="S131" s="242"/>
      <c r="T131" s="242"/>
      <c r="U131" s="242"/>
      <c r="V131" s="242"/>
      <c r="W131" s="242"/>
      <c r="X131" s="243"/>
      <c r="AT131" s="244" t="s">
        <v>155</v>
      </c>
      <c r="AU131" s="244" t="s">
        <v>81</v>
      </c>
      <c r="AV131" s="12" t="s">
        <v>81</v>
      </c>
      <c r="AW131" s="12" t="s">
        <v>5</v>
      </c>
      <c r="AX131" s="12" t="s">
        <v>72</v>
      </c>
      <c r="AY131" s="244" t="s">
        <v>146</v>
      </c>
    </row>
    <row r="132" s="12" customFormat="1">
      <c r="B132" s="233"/>
      <c r="C132" s="234"/>
      <c r="D132" s="235" t="s">
        <v>155</v>
      </c>
      <c r="E132" s="236" t="s">
        <v>1</v>
      </c>
      <c r="F132" s="237" t="s">
        <v>766</v>
      </c>
      <c r="G132" s="234"/>
      <c r="H132" s="238">
        <v>5</v>
      </c>
      <c r="I132" s="239"/>
      <c r="J132" s="239"/>
      <c r="K132" s="234"/>
      <c r="L132" s="234"/>
      <c r="M132" s="240"/>
      <c r="N132" s="241"/>
      <c r="O132" s="242"/>
      <c r="P132" s="242"/>
      <c r="Q132" s="242"/>
      <c r="R132" s="242"/>
      <c r="S132" s="242"/>
      <c r="T132" s="242"/>
      <c r="U132" s="242"/>
      <c r="V132" s="242"/>
      <c r="W132" s="242"/>
      <c r="X132" s="243"/>
      <c r="AT132" s="244" t="s">
        <v>155</v>
      </c>
      <c r="AU132" s="244" t="s">
        <v>81</v>
      </c>
      <c r="AV132" s="12" t="s">
        <v>81</v>
      </c>
      <c r="AW132" s="12" t="s">
        <v>5</v>
      </c>
      <c r="AX132" s="12" t="s">
        <v>72</v>
      </c>
      <c r="AY132" s="244" t="s">
        <v>146</v>
      </c>
    </row>
    <row r="133" s="1" customFormat="1" ht="16.5" customHeight="1">
      <c r="B133" s="35"/>
      <c r="C133" s="220" t="s">
        <v>222</v>
      </c>
      <c r="D133" s="220" t="s">
        <v>148</v>
      </c>
      <c r="E133" s="221" t="s">
        <v>230</v>
      </c>
      <c r="F133" s="222" t="s">
        <v>231</v>
      </c>
      <c r="G133" s="223" t="s">
        <v>151</v>
      </c>
      <c r="H133" s="224">
        <v>270</v>
      </c>
      <c r="I133" s="225"/>
      <c r="J133" s="225"/>
      <c r="K133" s="226">
        <f>ROUND(P133*H133,2)</f>
        <v>0</v>
      </c>
      <c r="L133" s="222" t="s">
        <v>152</v>
      </c>
      <c r="M133" s="40"/>
      <c r="N133" s="227" t="s">
        <v>1</v>
      </c>
      <c r="O133" s="228" t="s">
        <v>41</v>
      </c>
      <c r="P133" s="229">
        <f>I133+J133</f>
        <v>0</v>
      </c>
      <c r="Q133" s="229">
        <f>ROUND(I133*H133,2)</f>
        <v>0</v>
      </c>
      <c r="R133" s="229">
        <f>ROUND(J133*H133,2)</f>
        <v>0</v>
      </c>
      <c r="S133" s="76"/>
      <c r="T133" s="230">
        <f>S133*H133</f>
        <v>0</v>
      </c>
      <c r="U133" s="230">
        <v>0</v>
      </c>
      <c r="V133" s="230">
        <f>U133*H133</f>
        <v>0</v>
      </c>
      <c r="W133" s="230">
        <v>0</v>
      </c>
      <c r="X133" s="231">
        <f>W133*H133</f>
        <v>0</v>
      </c>
      <c r="AR133" s="14" t="s">
        <v>153</v>
      </c>
      <c r="AT133" s="14" t="s">
        <v>148</v>
      </c>
      <c r="AU133" s="14" t="s">
        <v>81</v>
      </c>
      <c r="AY133" s="14" t="s">
        <v>146</v>
      </c>
      <c r="BE133" s="232">
        <f>IF(O133="základní",K133,0)</f>
        <v>0</v>
      </c>
      <c r="BF133" s="232">
        <f>IF(O133="snížená",K133,0)</f>
        <v>0</v>
      </c>
      <c r="BG133" s="232">
        <f>IF(O133="zákl. přenesená",K133,0)</f>
        <v>0</v>
      </c>
      <c r="BH133" s="232">
        <f>IF(O133="sníž. přenesená",K133,0)</f>
        <v>0</v>
      </c>
      <c r="BI133" s="232">
        <f>IF(O133="nulová",K133,0)</f>
        <v>0</v>
      </c>
      <c r="BJ133" s="14" t="s">
        <v>79</v>
      </c>
      <c r="BK133" s="232">
        <f>ROUND(P133*H133,2)</f>
        <v>0</v>
      </c>
      <c r="BL133" s="14" t="s">
        <v>153</v>
      </c>
      <c r="BM133" s="14" t="s">
        <v>767</v>
      </c>
    </row>
    <row r="134" s="12" customFormat="1">
      <c r="B134" s="233"/>
      <c r="C134" s="234"/>
      <c r="D134" s="235" t="s">
        <v>155</v>
      </c>
      <c r="E134" s="236" t="s">
        <v>1</v>
      </c>
      <c r="F134" s="237" t="s">
        <v>761</v>
      </c>
      <c r="G134" s="234"/>
      <c r="H134" s="238">
        <v>270</v>
      </c>
      <c r="I134" s="239"/>
      <c r="J134" s="239"/>
      <c r="K134" s="234"/>
      <c r="L134" s="234"/>
      <c r="M134" s="240"/>
      <c r="N134" s="241"/>
      <c r="O134" s="242"/>
      <c r="P134" s="242"/>
      <c r="Q134" s="242"/>
      <c r="R134" s="242"/>
      <c r="S134" s="242"/>
      <c r="T134" s="242"/>
      <c r="U134" s="242"/>
      <c r="V134" s="242"/>
      <c r="W134" s="242"/>
      <c r="X134" s="243"/>
      <c r="AT134" s="244" t="s">
        <v>155</v>
      </c>
      <c r="AU134" s="244" t="s">
        <v>81</v>
      </c>
      <c r="AV134" s="12" t="s">
        <v>81</v>
      </c>
      <c r="AW134" s="12" t="s">
        <v>5</v>
      </c>
      <c r="AX134" s="12" t="s">
        <v>79</v>
      </c>
      <c r="AY134" s="244" t="s">
        <v>146</v>
      </c>
    </row>
    <row r="135" s="1" customFormat="1" ht="16.5" customHeight="1">
      <c r="B135" s="35"/>
      <c r="C135" s="245" t="s">
        <v>9</v>
      </c>
      <c r="D135" s="245" t="s">
        <v>212</v>
      </c>
      <c r="E135" s="246" t="s">
        <v>234</v>
      </c>
      <c r="F135" s="247" t="s">
        <v>235</v>
      </c>
      <c r="G135" s="248" t="s">
        <v>159</v>
      </c>
      <c r="H135" s="249">
        <v>40.5</v>
      </c>
      <c r="I135" s="250"/>
      <c r="J135" s="251"/>
      <c r="K135" s="252">
        <f>ROUND(P135*H135,2)</f>
        <v>0</v>
      </c>
      <c r="L135" s="247" t="s">
        <v>152</v>
      </c>
      <c r="M135" s="253"/>
      <c r="N135" s="254" t="s">
        <v>1</v>
      </c>
      <c r="O135" s="228" t="s">
        <v>41</v>
      </c>
      <c r="P135" s="229">
        <f>I135+J135</f>
        <v>0</v>
      </c>
      <c r="Q135" s="229">
        <f>ROUND(I135*H135,2)</f>
        <v>0</v>
      </c>
      <c r="R135" s="229">
        <f>ROUND(J135*H135,2)</f>
        <v>0</v>
      </c>
      <c r="S135" s="76"/>
      <c r="T135" s="230">
        <f>S135*H135</f>
        <v>0</v>
      </c>
      <c r="U135" s="230">
        <v>0.22</v>
      </c>
      <c r="V135" s="230">
        <f>U135*H135</f>
        <v>8.9100000000000001</v>
      </c>
      <c r="W135" s="230">
        <v>0</v>
      </c>
      <c r="X135" s="231">
        <f>W135*H135</f>
        <v>0</v>
      </c>
      <c r="AR135" s="14" t="s">
        <v>192</v>
      </c>
      <c r="AT135" s="14" t="s">
        <v>212</v>
      </c>
      <c r="AU135" s="14" t="s">
        <v>81</v>
      </c>
      <c r="AY135" s="14" t="s">
        <v>146</v>
      </c>
      <c r="BE135" s="232">
        <f>IF(O135="základní",K135,0)</f>
        <v>0</v>
      </c>
      <c r="BF135" s="232">
        <f>IF(O135="snížená",K135,0)</f>
        <v>0</v>
      </c>
      <c r="BG135" s="232">
        <f>IF(O135="zákl. přenesená",K135,0)</f>
        <v>0</v>
      </c>
      <c r="BH135" s="232">
        <f>IF(O135="sníž. přenesená",K135,0)</f>
        <v>0</v>
      </c>
      <c r="BI135" s="232">
        <f>IF(O135="nulová",K135,0)</f>
        <v>0</v>
      </c>
      <c r="BJ135" s="14" t="s">
        <v>79</v>
      </c>
      <c r="BK135" s="232">
        <f>ROUND(P135*H135,2)</f>
        <v>0</v>
      </c>
      <c r="BL135" s="14" t="s">
        <v>153</v>
      </c>
      <c r="BM135" s="14" t="s">
        <v>768</v>
      </c>
    </row>
    <row r="136" s="12" customFormat="1">
      <c r="B136" s="233"/>
      <c r="C136" s="234"/>
      <c r="D136" s="235" t="s">
        <v>155</v>
      </c>
      <c r="E136" s="234"/>
      <c r="F136" s="237" t="s">
        <v>769</v>
      </c>
      <c r="G136" s="234"/>
      <c r="H136" s="238">
        <v>40.5</v>
      </c>
      <c r="I136" s="239"/>
      <c r="J136" s="239"/>
      <c r="K136" s="234"/>
      <c r="L136" s="234"/>
      <c r="M136" s="240"/>
      <c r="N136" s="241"/>
      <c r="O136" s="242"/>
      <c r="P136" s="242"/>
      <c r="Q136" s="242"/>
      <c r="R136" s="242"/>
      <c r="S136" s="242"/>
      <c r="T136" s="242"/>
      <c r="U136" s="242"/>
      <c r="V136" s="242"/>
      <c r="W136" s="242"/>
      <c r="X136" s="243"/>
      <c r="AT136" s="244" t="s">
        <v>155</v>
      </c>
      <c r="AU136" s="244" t="s">
        <v>81</v>
      </c>
      <c r="AV136" s="12" t="s">
        <v>81</v>
      </c>
      <c r="AW136" s="12" t="s">
        <v>4</v>
      </c>
      <c r="AX136" s="12" t="s">
        <v>79</v>
      </c>
      <c r="AY136" s="244" t="s">
        <v>146</v>
      </c>
    </row>
    <row r="137" s="11" customFormat="1" ht="22.8" customHeight="1">
      <c r="B137" s="203"/>
      <c r="C137" s="204"/>
      <c r="D137" s="205" t="s">
        <v>71</v>
      </c>
      <c r="E137" s="218" t="s">
        <v>81</v>
      </c>
      <c r="F137" s="218" t="s">
        <v>238</v>
      </c>
      <c r="G137" s="204"/>
      <c r="H137" s="204"/>
      <c r="I137" s="207"/>
      <c r="J137" s="207"/>
      <c r="K137" s="219">
        <f>BK137</f>
        <v>0</v>
      </c>
      <c r="L137" s="204"/>
      <c r="M137" s="209"/>
      <c r="N137" s="210"/>
      <c r="O137" s="211"/>
      <c r="P137" s="211"/>
      <c r="Q137" s="212">
        <f>SUM(Q138:Q147)</f>
        <v>0</v>
      </c>
      <c r="R137" s="212">
        <f>SUM(R138:R147)</f>
        <v>0</v>
      </c>
      <c r="S137" s="211"/>
      <c r="T137" s="213">
        <f>SUM(T138:T147)</f>
        <v>0</v>
      </c>
      <c r="U137" s="211"/>
      <c r="V137" s="213">
        <f>SUM(V138:V147)</f>
        <v>44.728932999999998</v>
      </c>
      <c r="W137" s="211"/>
      <c r="X137" s="214">
        <f>SUM(X138:X147)</f>
        <v>0</v>
      </c>
      <c r="AR137" s="215" t="s">
        <v>79</v>
      </c>
      <c r="AT137" s="216" t="s">
        <v>71</v>
      </c>
      <c r="AU137" s="216" t="s">
        <v>79</v>
      </c>
      <c r="AY137" s="215" t="s">
        <v>146</v>
      </c>
      <c r="BK137" s="217">
        <f>SUM(BK138:BK147)</f>
        <v>0</v>
      </c>
    </row>
    <row r="138" s="1" customFormat="1" ht="16.5" customHeight="1">
      <c r="B138" s="35"/>
      <c r="C138" s="220" t="s">
        <v>233</v>
      </c>
      <c r="D138" s="220" t="s">
        <v>148</v>
      </c>
      <c r="E138" s="221" t="s">
        <v>240</v>
      </c>
      <c r="F138" s="222" t="s">
        <v>241</v>
      </c>
      <c r="G138" s="223" t="s">
        <v>159</v>
      </c>
      <c r="H138" s="224">
        <v>21.75</v>
      </c>
      <c r="I138" s="225"/>
      <c r="J138" s="225"/>
      <c r="K138" s="226">
        <f>ROUND(P138*H138,2)</f>
        <v>0</v>
      </c>
      <c r="L138" s="222" t="s">
        <v>152</v>
      </c>
      <c r="M138" s="40"/>
      <c r="N138" s="227" t="s">
        <v>1</v>
      </c>
      <c r="O138" s="228" t="s">
        <v>41</v>
      </c>
      <c r="P138" s="229">
        <f>I138+J138</f>
        <v>0</v>
      </c>
      <c r="Q138" s="229">
        <f>ROUND(I138*H138,2)</f>
        <v>0</v>
      </c>
      <c r="R138" s="229">
        <f>ROUND(J138*H138,2)</f>
        <v>0</v>
      </c>
      <c r="S138" s="76"/>
      <c r="T138" s="230">
        <f>S138*H138</f>
        <v>0</v>
      </c>
      <c r="U138" s="230">
        <v>1.665</v>
      </c>
      <c r="V138" s="230">
        <f>U138*H138</f>
        <v>36.213749999999997</v>
      </c>
      <c r="W138" s="230">
        <v>0</v>
      </c>
      <c r="X138" s="231">
        <f>W138*H138</f>
        <v>0</v>
      </c>
      <c r="AR138" s="14" t="s">
        <v>153</v>
      </c>
      <c r="AT138" s="14" t="s">
        <v>148</v>
      </c>
      <c r="AU138" s="14" t="s">
        <v>81</v>
      </c>
      <c r="AY138" s="14" t="s">
        <v>146</v>
      </c>
      <c r="BE138" s="232">
        <f>IF(O138="základní",K138,0)</f>
        <v>0</v>
      </c>
      <c r="BF138" s="232">
        <f>IF(O138="snížená",K138,0)</f>
        <v>0</v>
      </c>
      <c r="BG138" s="232">
        <f>IF(O138="zákl. přenesená",K138,0)</f>
        <v>0</v>
      </c>
      <c r="BH138" s="232">
        <f>IF(O138="sníž. přenesená",K138,0)</f>
        <v>0</v>
      </c>
      <c r="BI138" s="232">
        <f>IF(O138="nulová",K138,0)</f>
        <v>0</v>
      </c>
      <c r="BJ138" s="14" t="s">
        <v>79</v>
      </c>
      <c r="BK138" s="232">
        <f>ROUND(P138*H138,2)</f>
        <v>0</v>
      </c>
      <c r="BL138" s="14" t="s">
        <v>153</v>
      </c>
      <c r="BM138" s="14" t="s">
        <v>242</v>
      </c>
    </row>
    <row r="139" s="12" customFormat="1">
      <c r="B139" s="233"/>
      <c r="C139" s="234"/>
      <c r="D139" s="235" t="s">
        <v>155</v>
      </c>
      <c r="E139" s="236" t="s">
        <v>1</v>
      </c>
      <c r="F139" s="237" t="s">
        <v>770</v>
      </c>
      <c r="G139" s="234"/>
      <c r="H139" s="238">
        <v>21.75</v>
      </c>
      <c r="I139" s="239"/>
      <c r="J139" s="239"/>
      <c r="K139" s="234"/>
      <c r="L139" s="234"/>
      <c r="M139" s="240"/>
      <c r="N139" s="241"/>
      <c r="O139" s="242"/>
      <c r="P139" s="242"/>
      <c r="Q139" s="242"/>
      <c r="R139" s="242"/>
      <c r="S139" s="242"/>
      <c r="T139" s="242"/>
      <c r="U139" s="242"/>
      <c r="V139" s="242"/>
      <c r="W139" s="242"/>
      <c r="X139" s="243"/>
      <c r="AT139" s="244" t="s">
        <v>155</v>
      </c>
      <c r="AU139" s="244" t="s">
        <v>81</v>
      </c>
      <c r="AV139" s="12" t="s">
        <v>81</v>
      </c>
      <c r="AW139" s="12" t="s">
        <v>5</v>
      </c>
      <c r="AX139" s="12" t="s">
        <v>79</v>
      </c>
      <c r="AY139" s="244" t="s">
        <v>146</v>
      </c>
    </row>
    <row r="140" s="1" customFormat="1" ht="16.5" customHeight="1">
      <c r="B140" s="35"/>
      <c r="C140" s="220" t="s">
        <v>239</v>
      </c>
      <c r="D140" s="220" t="s">
        <v>148</v>
      </c>
      <c r="E140" s="221" t="s">
        <v>245</v>
      </c>
      <c r="F140" s="222" t="s">
        <v>246</v>
      </c>
      <c r="G140" s="223" t="s">
        <v>151</v>
      </c>
      <c r="H140" s="224">
        <v>191.40000000000001</v>
      </c>
      <c r="I140" s="225"/>
      <c r="J140" s="225"/>
      <c r="K140" s="226">
        <f>ROUND(P140*H140,2)</f>
        <v>0</v>
      </c>
      <c r="L140" s="222" t="s">
        <v>152</v>
      </c>
      <c r="M140" s="40"/>
      <c r="N140" s="227" t="s">
        <v>1</v>
      </c>
      <c r="O140" s="228" t="s">
        <v>41</v>
      </c>
      <c r="P140" s="229">
        <f>I140+J140</f>
        <v>0</v>
      </c>
      <c r="Q140" s="229">
        <f>ROUND(I140*H140,2)</f>
        <v>0</v>
      </c>
      <c r="R140" s="229">
        <f>ROUND(J140*H140,2)</f>
        <v>0</v>
      </c>
      <c r="S140" s="76"/>
      <c r="T140" s="230">
        <f>S140*H140</f>
        <v>0</v>
      </c>
      <c r="U140" s="230">
        <v>0.00017000000000000001</v>
      </c>
      <c r="V140" s="230">
        <f>U140*H140</f>
        <v>0.032538000000000004</v>
      </c>
      <c r="W140" s="230">
        <v>0</v>
      </c>
      <c r="X140" s="231">
        <f>W140*H140</f>
        <v>0</v>
      </c>
      <c r="AR140" s="14" t="s">
        <v>153</v>
      </c>
      <c r="AT140" s="14" t="s">
        <v>148</v>
      </c>
      <c r="AU140" s="14" t="s">
        <v>81</v>
      </c>
      <c r="AY140" s="14" t="s">
        <v>146</v>
      </c>
      <c r="BE140" s="232">
        <f>IF(O140="základní",K140,0)</f>
        <v>0</v>
      </c>
      <c r="BF140" s="232">
        <f>IF(O140="snížená",K140,0)</f>
        <v>0</v>
      </c>
      <c r="BG140" s="232">
        <f>IF(O140="zákl. přenesená",K140,0)</f>
        <v>0</v>
      </c>
      <c r="BH140" s="232">
        <f>IF(O140="sníž. přenesená",K140,0)</f>
        <v>0</v>
      </c>
      <c r="BI140" s="232">
        <f>IF(O140="nulová",K140,0)</f>
        <v>0</v>
      </c>
      <c r="BJ140" s="14" t="s">
        <v>79</v>
      </c>
      <c r="BK140" s="232">
        <f>ROUND(P140*H140,2)</f>
        <v>0</v>
      </c>
      <c r="BL140" s="14" t="s">
        <v>153</v>
      </c>
      <c r="BM140" s="14" t="s">
        <v>247</v>
      </c>
    </row>
    <row r="141" s="12" customFormat="1">
      <c r="B141" s="233"/>
      <c r="C141" s="234"/>
      <c r="D141" s="235" t="s">
        <v>155</v>
      </c>
      <c r="E141" s="236" t="s">
        <v>1</v>
      </c>
      <c r="F141" s="237" t="s">
        <v>771</v>
      </c>
      <c r="G141" s="234"/>
      <c r="H141" s="238">
        <v>174</v>
      </c>
      <c r="I141" s="239"/>
      <c r="J141" s="239"/>
      <c r="K141" s="234"/>
      <c r="L141" s="234"/>
      <c r="M141" s="240"/>
      <c r="N141" s="241"/>
      <c r="O141" s="242"/>
      <c r="P141" s="242"/>
      <c r="Q141" s="242"/>
      <c r="R141" s="242"/>
      <c r="S141" s="242"/>
      <c r="T141" s="242"/>
      <c r="U141" s="242"/>
      <c r="V141" s="242"/>
      <c r="W141" s="242"/>
      <c r="X141" s="243"/>
      <c r="AT141" s="244" t="s">
        <v>155</v>
      </c>
      <c r="AU141" s="244" t="s">
        <v>81</v>
      </c>
      <c r="AV141" s="12" t="s">
        <v>81</v>
      </c>
      <c r="AW141" s="12" t="s">
        <v>5</v>
      </c>
      <c r="AX141" s="12" t="s">
        <v>79</v>
      </c>
      <c r="AY141" s="244" t="s">
        <v>146</v>
      </c>
    </row>
    <row r="142" s="12" customFormat="1">
      <c r="B142" s="233"/>
      <c r="C142" s="234"/>
      <c r="D142" s="235" t="s">
        <v>155</v>
      </c>
      <c r="E142" s="234"/>
      <c r="F142" s="237" t="s">
        <v>772</v>
      </c>
      <c r="G142" s="234"/>
      <c r="H142" s="238">
        <v>191.40000000000001</v>
      </c>
      <c r="I142" s="239"/>
      <c r="J142" s="239"/>
      <c r="K142" s="234"/>
      <c r="L142" s="234"/>
      <c r="M142" s="240"/>
      <c r="N142" s="241"/>
      <c r="O142" s="242"/>
      <c r="P142" s="242"/>
      <c r="Q142" s="242"/>
      <c r="R142" s="242"/>
      <c r="S142" s="242"/>
      <c r="T142" s="242"/>
      <c r="U142" s="242"/>
      <c r="V142" s="242"/>
      <c r="W142" s="242"/>
      <c r="X142" s="243"/>
      <c r="AT142" s="244" t="s">
        <v>155</v>
      </c>
      <c r="AU142" s="244" t="s">
        <v>81</v>
      </c>
      <c r="AV142" s="12" t="s">
        <v>81</v>
      </c>
      <c r="AW142" s="12" t="s">
        <v>4</v>
      </c>
      <c r="AX142" s="12" t="s">
        <v>79</v>
      </c>
      <c r="AY142" s="244" t="s">
        <v>146</v>
      </c>
    </row>
    <row r="143" s="1" customFormat="1" ht="16.5" customHeight="1">
      <c r="B143" s="35"/>
      <c r="C143" s="245" t="s">
        <v>244</v>
      </c>
      <c r="D143" s="245" t="s">
        <v>212</v>
      </c>
      <c r="E143" s="246" t="s">
        <v>251</v>
      </c>
      <c r="F143" s="247" t="s">
        <v>252</v>
      </c>
      <c r="G143" s="248" t="s">
        <v>151</v>
      </c>
      <c r="H143" s="249">
        <v>191.40000000000001</v>
      </c>
      <c r="I143" s="250"/>
      <c r="J143" s="251"/>
      <c r="K143" s="252">
        <f>ROUND(P143*H143,2)</f>
        <v>0</v>
      </c>
      <c r="L143" s="247" t="s">
        <v>152</v>
      </c>
      <c r="M143" s="253"/>
      <c r="N143" s="254" t="s">
        <v>1</v>
      </c>
      <c r="O143" s="228" t="s">
        <v>41</v>
      </c>
      <c r="P143" s="229">
        <f>I143+J143</f>
        <v>0</v>
      </c>
      <c r="Q143" s="229">
        <f>ROUND(I143*H143,2)</f>
        <v>0</v>
      </c>
      <c r="R143" s="229">
        <f>ROUND(J143*H143,2)</f>
        <v>0</v>
      </c>
      <c r="S143" s="76"/>
      <c r="T143" s="230">
        <f>S143*H143</f>
        <v>0</v>
      </c>
      <c r="U143" s="230">
        <v>0.00029999999999999997</v>
      </c>
      <c r="V143" s="230">
        <f>U143*H143</f>
        <v>0.057419999999999999</v>
      </c>
      <c r="W143" s="230">
        <v>0</v>
      </c>
      <c r="X143" s="231">
        <f>W143*H143</f>
        <v>0</v>
      </c>
      <c r="AR143" s="14" t="s">
        <v>192</v>
      </c>
      <c r="AT143" s="14" t="s">
        <v>212</v>
      </c>
      <c r="AU143" s="14" t="s">
        <v>81</v>
      </c>
      <c r="AY143" s="14" t="s">
        <v>146</v>
      </c>
      <c r="BE143" s="232">
        <f>IF(O143="základní",K143,0)</f>
        <v>0</v>
      </c>
      <c r="BF143" s="232">
        <f>IF(O143="snížená",K143,0)</f>
        <v>0</v>
      </c>
      <c r="BG143" s="232">
        <f>IF(O143="zákl. přenesená",K143,0)</f>
        <v>0</v>
      </c>
      <c r="BH143" s="232">
        <f>IF(O143="sníž. přenesená",K143,0)</f>
        <v>0</v>
      </c>
      <c r="BI143" s="232">
        <f>IF(O143="nulová",K143,0)</f>
        <v>0</v>
      </c>
      <c r="BJ143" s="14" t="s">
        <v>79</v>
      </c>
      <c r="BK143" s="232">
        <f>ROUND(P143*H143,2)</f>
        <v>0</v>
      </c>
      <c r="BL143" s="14" t="s">
        <v>153</v>
      </c>
      <c r="BM143" s="14" t="s">
        <v>253</v>
      </c>
    </row>
    <row r="144" s="12" customFormat="1">
      <c r="B144" s="233"/>
      <c r="C144" s="234"/>
      <c r="D144" s="235" t="s">
        <v>155</v>
      </c>
      <c r="E144" s="234"/>
      <c r="F144" s="237" t="s">
        <v>772</v>
      </c>
      <c r="G144" s="234"/>
      <c r="H144" s="238">
        <v>191.40000000000001</v>
      </c>
      <c r="I144" s="239"/>
      <c r="J144" s="239"/>
      <c r="K144" s="234"/>
      <c r="L144" s="234"/>
      <c r="M144" s="240"/>
      <c r="N144" s="241"/>
      <c r="O144" s="242"/>
      <c r="P144" s="242"/>
      <c r="Q144" s="242"/>
      <c r="R144" s="242"/>
      <c r="S144" s="242"/>
      <c r="T144" s="242"/>
      <c r="U144" s="242"/>
      <c r="V144" s="242"/>
      <c r="W144" s="242"/>
      <c r="X144" s="243"/>
      <c r="AT144" s="244" t="s">
        <v>155</v>
      </c>
      <c r="AU144" s="244" t="s">
        <v>81</v>
      </c>
      <c r="AV144" s="12" t="s">
        <v>81</v>
      </c>
      <c r="AW144" s="12" t="s">
        <v>4</v>
      </c>
      <c r="AX144" s="12" t="s">
        <v>79</v>
      </c>
      <c r="AY144" s="244" t="s">
        <v>146</v>
      </c>
    </row>
    <row r="145" s="1" customFormat="1" ht="16.5" customHeight="1">
      <c r="B145" s="35"/>
      <c r="C145" s="220" t="s">
        <v>250</v>
      </c>
      <c r="D145" s="220" t="s">
        <v>148</v>
      </c>
      <c r="E145" s="221" t="s">
        <v>254</v>
      </c>
      <c r="F145" s="222" t="s">
        <v>255</v>
      </c>
      <c r="G145" s="223" t="s">
        <v>159</v>
      </c>
      <c r="H145" s="224">
        <v>4.3499999999999996</v>
      </c>
      <c r="I145" s="225"/>
      <c r="J145" s="225"/>
      <c r="K145" s="226">
        <f>ROUND(P145*H145,2)</f>
        <v>0</v>
      </c>
      <c r="L145" s="222" t="s">
        <v>152</v>
      </c>
      <c r="M145" s="40"/>
      <c r="N145" s="227" t="s">
        <v>1</v>
      </c>
      <c r="O145" s="228" t="s">
        <v>41</v>
      </c>
      <c r="P145" s="229">
        <f>I145+J145</f>
        <v>0</v>
      </c>
      <c r="Q145" s="229">
        <f>ROUND(I145*H145,2)</f>
        <v>0</v>
      </c>
      <c r="R145" s="229">
        <f>ROUND(J145*H145,2)</f>
        <v>0</v>
      </c>
      <c r="S145" s="76"/>
      <c r="T145" s="230">
        <f>S145*H145</f>
        <v>0</v>
      </c>
      <c r="U145" s="230">
        <v>1.9205000000000001</v>
      </c>
      <c r="V145" s="230">
        <f>U145*H145</f>
        <v>8.3541749999999997</v>
      </c>
      <c r="W145" s="230">
        <v>0</v>
      </c>
      <c r="X145" s="231">
        <f>W145*H145</f>
        <v>0</v>
      </c>
      <c r="AR145" s="14" t="s">
        <v>153</v>
      </c>
      <c r="AT145" s="14" t="s">
        <v>148</v>
      </c>
      <c r="AU145" s="14" t="s">
        <v>81</v>
      </c>
      <c r="AY145" s="14" t="s">
        <v>146</v>
      </c>
      <c r="BE145" s="232">
        <f>IF(O145="základní",K145,0)</f>
        <v>0</v>
      </c>
      <c r="BF145" s="232">
        <f>IF(O145="snížená",K145,0)</f>
        <v>0</v>
      </c>
      <c r="BG145" s="232">
        <f>IF(O145="zákl. přenesená",K145,0)</f>
        <v>0</v>
      </c>
      <c r="BH145" s="232">
        <f>IF(O145="sníž. přenesená",K145,0)</f>
        <v>0</v>
      </c>
      <c r="BI145" s="232">
        <f>IF(O145="nulová",K145,0)</f>
        <v>0</v>
      </c>
      <c r="BJ145" s="14" t="s">
        <v>79</v>
      </c>
      <c r="BK145" s="232">
        <f>ROUND(P145*H145,2)</f>
        <v>0</v>
      </c>
      <c r="BL145" s="14" t="s">
        <v>153</v>
      </c>
      <c r="BM145" s="14" t="s">
        <v>256</v>
      </c>
    </row>
    <row r="146" s="12" customFormat="1">
      <c r="B146" s="233"/>
      <c r="C146" s="234"/>
      <c r="D146" s="235" t="s">
        <v>155</v>
      </c>
      <c r="E146" s="236" t="s">
        <v>1</v>
      </c>
      <c r="F146" s="237" t="s">
        <v>773</v>
      </c>
      <c r="G146" s="234"/>
      <c r="H146" s="238">
        <v>4.3499999999999996</v>
      </c>
      <c r="I146" s="239"/>
      <c r="J146" s="239"/>
      <c r="K146" s="234"/>
      <c r="L146" s="234"/>
      <c r="M146" s="240"/>
      <c r="N146" s="241"/>
      <c r="O146" s="242"/>
      <c r="P146" s="242"/>
      <c r="Q146" s="242"/>
      <c r="R146" s="242"/>
      <c r="S146" s="242"/>
      <c r="T146" s="242"/>
      <c r="U146" s="242"/>
      <c r="V146" s="242"/>
      <c r="W146" s="242"/>
      <c r="X146" s="243"/>
      <c r="AT146" s="244" t="s">
        <v>155</v>
      </c>
      <c r="AU146" s="244" t="s">
        <v>81</v>
      </c>
      <c r="AV146" s="12" t="s">
        <v>81</v>
      </c>
      <c r="AW146" s="12" t="s">
        <v>5</v>
      </c>
      <c r="AX146" s="12" t="s">
        <v>79</v>
      </c>
      <c r="AY146" s="244" t="s">
        <v>146</v>
      </c>
    </row>
    <row r="147" s="1" customFormat="1" ht="16.5" customHeight="1">
      <c r="B147" s="35"/>
      <c r="C147" s="220" t="s">
        <v>96</v>
      </c>
      <c r="D147" s="220" t="s">
        <v>148</v>
      </c>
      <c r="E147" s="221" t="s">
        <v>258</v>
      </c>
      <c r="F147" s="222" t="s">
        <v>259</v>
      </c>
      <c r="G147" s="223" t="s">
        <v>260</v>
      </c>
      <c r="H147" s="224">
        <v>145</v>
      </c>
      <c r="I147" s="225"/>
      <c r="J147" s="225"/>
      <c r="K147" s="226">
        <f>ROUND(P147*H147,2)</f>
        <v>0</v>
      </c>
      <c r="L147" s="222" t="s">
        <v>152</v>
      </c>
      <c r="M147" s="40"/>
      <c r="N147" s="227" t="s">
        <v>1</v>
      </c>
      <c r="O147" s="228" t="s">
        <v>41</v>
      </c>
      <c r="P147" s="229">
        <f>I147+J147</f>
        <v>0</v>
      </c>
      <c r="Q147" s="229">
        <f>ROUND(I147*H147,2)</f>
        <v>0</v>
      </c>
      <c r="R147" s="229">
        <f>ROUND(J147*H147,2)</f>
        <v>0</v>
      </c>
      <c r="S147" s="76"/>
      <c r="T147" s="230">
        <f>S147*H147</f>
        <v>0</v>
      </c>
      <c r="U147" s="230">
        <v>0.00048999999999999998</v>
      </c>
      <c r="V147" s="230">
        <f>U147*H147</f>
        <v>0.071050000000000002</v>
      </c>
      <c r="W147" s="230">
        <v>0</v>
      </c>
      <c r="X147" s="231">
        <f>W147*H147</f>
        <v>0</v>
      </c>
      <c r="AR147" s="14" t="s">
        <v>153</v>
      </c>
      <c r="AT147" s="14" t="s">
        <v>148</v>
      </c>
      <c r="AU147" s="14" t="s">
        <v>81</v>
      </c>
      <c r="AY147" s="14" t="s">
        <v>146</v>
      </c>
      <c r="BE147" s="232">
        <f>IF(O147="základní",K147,0)</f>
        <v>0</v>
      </c>
      <c r="BF147" s="232">
        <f>IF(O147="snížená",K147,0)</f>
        <v>0</v>
      </c>
      <c r="BG147" s="232">
        <f>IF(O147="zákl. přenesená",K147,0)</f>
        <v>0</v>
      </c>
      <c r="BH147" s="232">
        <f>IF(O147="sníž. přenesená",K147,0)</f>
        <v>0</v>
      </c>
      <c r="BI147" s="232">
        <f>IF(O147="nulová",K147,0)</f>
        <v>0</v>
      </c>
      <c r="BJ147" s="14" t="s">
        <v>79</v>
      </c>
      <c r="BK147" s="232">
        <f>ROUND(P147*H147,2)</f>
        <v>0</v>
      </c>
      <c r="BL147" s="14" t="s">
        <v>153</v>
      </c>
      <c r="BM147" s="14" t="s">
        <v>261</v>
      </c>
    </row>
    <row r="148" s="11" customFormat="1" ht="22.8" customHeight="1">
      <c r="B148" s="203"/>
      <c r="C148" s="204"/>
      <c r="D148" s="205" t="s">
        <v>71</v>
      </c>
      <c r="E148" s="218" t="s">
        <v>178</v>
      </c>
      <c r="F148" s="218" t="s">
        <v>262</v>
      </c>
      <c r="G148" s="204"/>
      <c r="H148" s="204"/>
      <c r="I148" s="207"/>
      <c r="J148" s="207"/>
      <c r="K148" s="219">
        <f>BK148</f>
        <v>0</v>
      </c>
      <c r="L148" s="204"/>
      <c r="M148" s="209"/>
      <c r="N148" s="210"/>
      <c r="O148" s="211"/>
      <c r="P148" s="211"/>
      <c r="Q148" s="212">
        <f>SUM(Q149:Q186)</f>
        <v>0</v>
      </c>
      <c r="R148" s="212">
        <f>SUM(R149:R186)</f>
        <v>0</v>
      </c>
      <c r="S148" s="211"/>
      <c r="T148" s="213">
        <f>SUM(T149:T186)</f>
        <v>0</v>
      </c>
      <c r="U148" s="211"/>
      <c r="V148" s="213">
        <f>SUM(V149:V186)</f>
        <v>1984.1776499999996</v>
      </c>
      <c r="W148" s="211"/>
      <c r="X148" s="214">
        <f>SUM(X149:X186)</f>
        <v>0</v>
      </c>
      <c r="AR148" s="215" t="s">
        <v>79</v>
      </c>
      <c r="AT148" s="216" t="s">
        <v>71</v>
      </c>
      <c r="AU148" s="216" t="s">
        <v>79</v>
      </c>
      <c r="AY148" s="215" t="s">
        <v>146</v>
      </c>
      <c r="BK148" s="217">
        <f>SUM(BK149:BK186)</f>
        <v>0</v>
      </c>
    </row>
    <row r="149" s="1" customFormat="1" ht="16.5" customHeight="1">
      <c r="B149" s="35"/>
      <c r="C149" s="220" t="s">
        <v>8</v>
      </c>
      <c r="D149" s="220" t="s">
        <v>148</v>
      </c>
      <c r="E149" s="221" t="s">
        <v>264</v>
      </c>
      <c r="F149" s="222" t="s">
        <v>265</v>
      </c>
      <c r="G149" s="223" t="s">
        <v>151</v>
      </c>
      <c r="H149" s="224">
        <v>1003</v>
      </c>
      <c r="I149" s="225"/>
      <c r="J149" s="225"/>
      <c r="K149" s="226">
        <f>ROUND(P149*H149,2)</f>
        <v>0</v>
      </c>
      <c r="L149" s="222" t="s">
        <v>152</v>
      </c>
      <c r="M149" s="40"/>
      <c r="N149" s="227" t="s">
        <v>1</v>
      </c>
      <c r="O149" s="228" t="s">
        <v>41</v>
      </c>
      <c r="P149" s="229">
        <f>I149+J149</f>
        <v>0</v>
      </c>
      <c r="Q149" s="229">
        <f>ROUND(I149*H149,2)</f>
        <v>0</v>
      </c>
      <c r="R149" s="229">
        <f>ROUND(J149*H149,2)</f>
        <v>0</v>
      </c>
      <c r="S149" s="76"/>
      <c r="T149" s="230">
        <f>S149*H149</f>
        <v>0</v>
      </c>
      <c r="U149" s="230">
        <v>0.1012</v>
      </c>
      <c r="V149" s="230">
        <f>U149*H149</f>
        <v>101.50359999999999</v>
      </c>
      <c r="W149" s="230">
        <v>0</v>
      </c>
      <c r="X149" s="231">
        <f>W149*H149</f>
        <v>0</v>
      </c>
      <c r="AR149" s="14" t="s">
        <v>153</v>
      </c>
      <c r="AT149" s="14" t="s">
        <v>148</v>
      </c>
      <c r="AU149" s="14" t="s">
        <v>81</v>
      </c>
      <c r="AY149" s="14" t="s">
        <v>146</v>
      </c>
      <c r="BE149" s="232">
        <f>IF(O149="základní",K149,0)</f>
        <v>0</v>
      </c>
      <c r="BF149" s="232">
        <f>IF(O149="snížená",K149,0)</f>
        <v>0</v>
      </c>
      <c r="BG149" s="232">
        <f>IF(O149="zákl. přenesená",K149,0)</f>
        <v>0</v>
      </c>
      <c r="BH149" s="232">
        <f>IF(O149="sníž. přenesená",K149,0)</f>
        <v>0</v>
      </c>
      <c r="BI149" s="232">
        <f>IF(O149="nulová",K149,0)</f>
        <v>0</v>
      </c>
      <c r="BJ149" s="14" t="s">
        <v>79</v>
      </c>
      <c r="BK149" s="232">
        <f>ROUND(P149*H149,2)</f>
        <v>0</v>
      </c>
      <c r="BL149" s="14" t="s">
        <v>153</v>
      </c>
      <c r="BM149" s="14" t="s">
        <v>266</v>
      </c>
    </row>
    <row r="150" s="12" customFormat="1">
      <c r="B150" s="233"/>
      <c r="C150" s="234"/>
      <c r="D150" s="235" t="s">
        <v>155</v>
      </c>
      <c r="E150" s="236" t="s">
        <v>1</v>
      </c>
      <c r="F150" s="237" t="s">
        <v>774</v>
      </c>
      <c r="G150" s="234"/>
      <c r="H150" s="238">
        <v>963</v>
      </c>
      <c r="I150" s="239"/>
      <c r="J150" s="239"/>
      <c r="K150" s="234"/>
      <c r="L150" s="234"/>
      <c r="M150" s="240"/>
      <c r="N150" s="241"/>
      <c r="O150" s="242"/>
      <c r="P150" s="242"/>
      <c r="Q150" s="242"/>
      <c r="R150" s="242"/>
      <c r="S150" s="242"/>
      <c r="T150" s="242"/>
      <c r="U150" s="242"/>
      <c r="V150" s="242"/>
      <c r="W150" s="242"/>
      <c r="X150" s="243"/>
      <c r="AT150" s="244" t="s">
        <v>155</v>
      </c>
      <c r="AU150" s="244" t="s">
        <v>81</v>
      </c>
      <c r="AV150" s="12" t="s">
        <v>81</v>
      </c>
      <c r="AW150" s="12" t="s">
        <v>5</v>
      </c>
      <c r="AX150" s="12" t="s">
        <v>72</v>
      </c>
      <c r="AY150" s="244" t="s">
        <v>146</v>
      </c>
    </row>
    <row r="151" s="12" customFormat="1">
      <c r="B151" s="233"/>
      <c r="C151" s="234"/>
      <c r="D151" s="235" t="s">
        <v>155</v>
      </c>
      <c r="E151" s="236" t="s">
        <v>1</v>
      </c>
      <c r="F151" s="237" t="s">
        <v>764</v>
      </c>
      <c r="G151" s="234"/>
      <c r="H151" s="238">
        <v>35</v>
      </c>
      <c r="I151" s="239"/>
      <c r="J151" s="239"/>
      <c r="K151" s="234"/>
      <c r="L151" s="234"/>
      <c r="M151" s="240"/>
      <c r="N151" s="241"/>
      <c r="O151" s="242"/>
      <c r="P151" s="242"/>
      <c r="Q151" s="242"/>
      <c r="R151" s="242"/>
      <c r="S151" s="242"/>
      <c r="T151" s="242"/>
      <c r="U151" s="242"/>
      <c r="V151" s="242"/>
      <c r="W151" s="242"/>
      <c r="X151" s="243"/>
      <c r="AT151" s="244" t="s">
        <v>155</v>
      </c>
      <c r="AU151" s="244" t="s">
        <v>81</v>
      </c>
      <c r="AV151" s="12" t="s">
        <v>81</v>
      </c>
      <c r="AW151" s="12" t="s">
        <v>5</v>
      </c>
      <c r="AX151" s="12" t="s">
        <v>72</v>
      </c>
      <c r="AY151" s="244" t="s">
        <v>146</v>
      </c>
    </row>
    <row r="152" s="12" customFormat="1">
      <c r="B152" s="233"/>
      <c r="C152" s="234"/>
      <c r="D152" s="235" t="s">
        <v>155</v>
      </c>
      <c r="E152" s="236" t="s">
        <v>1</v>
      </c>
      <c r="F152" s="237" t="s">
        <v>775</v>
      </c>
      <c r="G152" s="234"/>
      <c r="H152" s="238">
        <v>5</v>
      </c>
      <c r="I152" s="239"/>
      <c r="J152" s="239"/>
      <c r="K152" s="234"/>
      <c r="L152" s="234"/>
      <c r="M152" s="240"/>
      <c r="N152" s="241"/>
      <c r="O152" s="242"/>
      <c r="P152" s="242"/>
      <c r="Q152" s="242"/>
      <c r="R152" s="242"/>
      <c r="S152" s="242"/>
      <c r="T152" s="242"/>
      <c r="U152" s="242"/>
      <c r="V152" s="242"/>
      <c r="W152" s="242"/>
      <c r="X152" s="243"/>
      <c r="AT152" s="244" t="s">
        <v>155</v>
      </c>
      <c r="AU152" s="244" t="s">
        <v>81</v>
      </c>
      <c r="AV152" s="12" t="s">
        <v>81</v>
      </c>
      <c r="AW152" s="12" t="s">
        <v>5</v>
      </c>
      <c r="AX152" s="12" t="s">
        <v>72</v>
      </c>
      <c r="AY152" s="244" t="s">
        <v>146</v>
      </c>
    </row>
    <row r="153" s="1" customFormat="1" ht="16.5" customHeight="1">
      <c r="B153" s="35"/>
      <c r="C153" s="220" t="s">
        <v>263</v>
      </c>
      <c r="D153" s="220" t="s">
        <v>148</v>
      </c>
      <c r="E153" s="221" t="s">
        <v>272</v>
      </c>
      <c r="F153" s="222" t="s">
        <v>273</v>
      </c>
      <c r="G153" s="223" t="s">
        <v>151</v>
      </c>
      <c r="H153" s="224">
        <v>2006</v>
      </c>
      <c r="I153" s="225"/>
      <c r="J153" s="225"/>
      <c r="K153" s="226">
        <f>ROUND(P153*H153,2)</f>
        <v>0</v>
      </c>
      <c r="L153" s="222" t="s">
        <v>152</v>
      </c>
      <c r="M153" s="40"/>
      <c r="N153" s="227" t="s">
        <v>1</v>
      </c>
      <c r="O153" s="228" t="s">
        <v>41</v>
      </c>
      <c r="P153" s="229">
        <f>I153+J153</f>
        <v>0</v>
      </c>
      <c r="Q153" s="229">
        <f>ROUND(I153*H153,2)</f>
        <v>0</v>
      </c>
      <c r="R153" s="229">
        <f>ROUND(J153*H153,2)</f>
        <v>0</v>
      </c>
      <c r="S153" s="76"/>
      <c r="T153" s="230">
        <f>S153*H153</f>
        <v>0</v>
      </c>
      <c r="U153" s="230">
        <v>0.29160000000000003</v>
      </c>
      <c r="V153" s="230">
        <f>U153*H153</f>
        <v>584.94960000000003</v>
      </c>
      <c r="W153" s="230">
        <v>0</v>
      </c>
      <c r="X153" s="231">
        <f>W153*H153</f>
        <v>0</v>
      </c>
      <c r="AR153" s="14" t="s">
        <v>153</v>
      </c>
      <c r="AT153" s="14" t="s">
        <v>148</v>
      </c>
      <c r="AU153" s="14" t="s">
        <v>81</v>
      </c>
      <c r="AY153" s="14" t="s">
        <v>146</v>
      </c>
      <c r="BE153" s="232">
        <f>IF(O153="základní",K153,0)</f>
        <v>0</v>
      </c>
      <c r="BF153" s="232">
        <f>IF(O153="snížená",K153,0)</f>
        <v>0</v>
      </c>
      <c r="BG153" s="232">
        <f>IF(O153="zákl. přenesená",K153,0)</f>
        <v>0</v>
      </c>
      <c r="BH153" s="232">
        <f>IF(O153="sníž. přenesená",K153,0)</f>
        <v>0</v>
      </c>
      <c r="BI153" s="232">
        <f>IF(O153="nulová",K153,0)</f>
        <v>0</v>
      </c>
      <c r="BJ153" s="14" t="s">
        <v>79</v>
      </c>
      <c r="BK153" s="232">
        <f>ROUND(P153*H153,2)</f>
        <v>0</v>
      </c>
      <c r="BL153" s="14" t="s">
        <v>153</v>
      </c>
      <c r="BM153" s="14" t="s">
        <v>274</v>
      </c>
    </row>
    <row r="154" s="12" customFormat="1">
      <c r="B154" s="233"/>
      <c r="C154" s="234"/>
      <c r="D154" s="235" t="s">
        <v>155</v>
      </c>
      <c r="E154" s="236" t="s">
        <v>1</v>
      </c>
      <c r="F154" s="237" t="s">
        <v>776</v>
      </c>
      <c r="G154" s="234"/>
      <c r="H154" s="238">
        <v>1926</v>
      </c>
      <c r="I154" s="239"/>
      <c r="J154" s="239"/>
      <c r="K154" s="234"/>
      <c r="L154" s="234"/>
      <c r="M154" s="240"/>
      <c r="N154" s="241"/>
      <c r="O154" s="242"/>
      <c r="P154" s="242"/>
      <c r="Q154" s="242"/>
      <c r="R154" s="242"/>
      <c r="S154" s="242"/>
      <c r="T154" s="242"/>
      <c r="U154" s="242"/>
      <c r="V154" s="242"/>
      <c r="W154" s="242"/>
      <c r="X154" s="243"/>
      <c r="AT154" s="244" t="s">
        <v>155</v>
      </c>
      <c r="AU154" s="244" t="s">
        <v>81</v>
      </c>
      <c r="AV154" s="12" t="s">
        <v>81</v>
      </c>
      <c r="AW154" s="12" t="s">
        <v>5</v>
      </c>
      <c r="AX154" s="12" t="s">
        <v>72</v>
      </c>
      <c r="AY154" s="244" t="s">
        <v>146</v>
      </c>
    </row>
    <row r="155" s="12" customFormat="1">
      <c r="B155" s="233"/>
      <c r="C155" s="234"/>
      <c r="D155" s="235" t="s">
        <v>155</v>
      </c>
      <c r="E155" s="236" t="s">
        <v>1</v>
      </c>
      <c r="F155" s="237" t="s">
        <v>777</v>
      </c>
      <c r="G155" s="234"/>
      <c r="H155" s="238">
        <v>70</v>
      </c>
      <c r="I155" s="239"/>
      <c r="J155" s="239"/>
      <c r="K155" s="234"/>
      <c r="L155" s="234"/>
      <c r="M155" s="240"/>
      <c r="N155" s="241"/>
      <c r="O155" s="242"/>
      <c r="P155" s="242"/>
      <c r="Q155" s="242"/>
      <c r="R155" s="242"/>
      <c r="S155" s="242"/>
      <c r="T155" s="242"/>
      <c r="U155" s="242"/>
      <c r="V155" s="242"/>
      <c r="W155" s="242"/>
      <c r="X155" s="243"/>
      <c r="AT155" s="244" t="s">
        <v>155</v>
      </c>
      <c r="AU155" s="244" t="s">
        <v>81</v>
      </c>
      <c r="AV155" s="12" t="s">
        <v>81</v>
      </c>
      <c r="AW155" s="12" t="s">
        <v>5</v>
      </c>
      <c r="AX155" s="12" t="s">
        <v>72</v>
      </c>
      <c r="AY155" s="244" t="s">
        <v>146</v>
      </c>
    </row>
    <row r="156" s="12" customFormat="1">
      <c r="B156" s="233"/>
      <c r="C156" s="234"/>
      <c r="D156" s="235" t="s">
        <v>155</v>
      </c>
      <c r="E156" s="236" t="s">
        <v>1</v>
      </c>
      <c r="F156" s="237" t="s">
        <v>778</v>
      </c>
      <c r="G156" s="234"/>
      <c r="H156" s="238">
        <v>10</v>
      </c>
      <c r="I156" s="239"/>
      <c r="J156" s="239"/>
      <c r="K156" s="234"/>
      <c r="L156" s="234"/>
      <c r="M156" s="240"/>
      <c r="N156" s="241"/>
      <c r="O156" s="242"/>
      <c r="P156" s="242"/>
      <c r="Q156" s="242"/>
      <c r="R156" s="242"/>
      <c r="S156" s="242"/>
      <c r="T156" s="242"/>
      <c r="U156" s="242"/>
      <c r="V156" s="242"/>
      <c r="W156" s="242"/>
      <c r="X156" s="243"/>
      <c r="AT156" s="244" t="s">
        <v>155</v>
      </c>
      <c r="AU156" s="244" t="s">
        <v>81</v>
      </c>
      <c r="AV156" s="12" t="s">
        <v>81</v>
      </c>
      <c r="AW156" s="12" t="s">
        <v>5</v>
      </c>
      <c r="AX156" s="12" t="s">
        <v>72</v>
      </c>
      <c r="AY156" s="244" t="s">
        <v>146</v>
      </c>
    </row>
    <row r="157" s="1" customFormat="1" ht="16.5" customHeight="1">
      <c r="B157" s="35"/>
      <c r="C157" s="220" t="s">
        <v>271</v>
      </c>
      <c r="D157" s="220" t="s">
        <v>148</v>
      </c>
      <c r="E157" s="221" t="s">
        <v>280</v>
      </c>
      <c r="F157" s="222" t="s">
        <v>281</v>
      </c>
      <c r="G157" s="223" t="s">
        <v>151</v>
      </c>
      <c r="H157" s="224">
        <v>2247</v>
      </c>
      <c r="I157" s="225"/>
      <c r="J157" s="225"/>
      <c r="K157" s="226">
        <f>ROUND(P157*H157,2)</f>
        <v>0</v>
      </c>
      <c r="L157" s="222" t="s">
        <v>152</v>
      </c>
      <c r="M157" s="40"/>
      <c r="N157" s="227" t="s">
        <v>1</v>
      </c>
      <c r="O157" s="228" t="s">
        <v>41</v>
      </c>
      <c r="P157" s="229">
        <f>I157+J157</f>
        <v>0</v>
      </c>
      <c r="Q157" s="229">
        <f>ROUND(I157*H157,2)</f>
        <v>0</v>
      </c>
      <c r="R157" s="229">
        <f>ROUND(J157*H157,2)</f>
        <v>0</v>
      </c>
      <c r="S157" s="76"/>
      <c r="T157" s="230">
        <f>S157*H157</f>
        <v>0</v>
      </c>
      <c r="U157" s="230">
        <v>0.378</v>
      </c>
      <c r="V157" s="230">
        <f>U157*H157</f>
        <v>849.36599999999999</v>
      </c>
      <c r="W157" s="230">
        <v>0</v>
      </c>
      <c r="X157" s="231">
        <f>W157*H157</f>
        <v>0</v>
      </c>
      <c r="AR157" s="14" t="s">
        <v>153</v>
      </c>
      <c r="AT157" s="14" t="s">
        <v>148</v>
      </c>
      <c r="AU157" s="14" t="s">
        <v>81</v>
      </c>
      <c r="AY157" s="14" t="s">
        <v>146</v>
      </c>
      <c r="BE157" s="232">
        <f>IF(O157="základní",K157,0)</f>
        <v>0</v>
      </c>
      <c r="BF157" s="232">
        <f>IF(O157="snížená",K157,0)</f>
        <v>0</v>
      </c>
      <c r="BG157" s="232">
        <f>IF(O157="zákl. přenesená",K157,0)</f>
        <v>0</v>
      </c>
      <c r="BH157" s="232">
        <f>IF(O157="sníž. přenesená",K157,0)</f>
        <v>0</v>
      </c>
      <c r="BI157" s="232">
        <f>IF(O157="nulová",K157,0)</f>
        <v>0</v>
      </c>
      <c r="BJ157" s="14" t="s">
        <v>79</v>
      </c>
      <c r="BK157" s="232">
        <f>ROUND(P157*H157,2)</f>
        <v>0</v>
      </c>
      <c r="BL157" s="14" t="s">
        <v>153</v>
      </c>
      <c r="BM157" s="14" t="s">
        <v>282</v>
      </c>
    </row>
    <row r="158" s="12" customFormat="1">
      <c r="B158" s="233"/>
      <c r="C158" s="234"/>
      <c r="D158" s="235" t="s">
        <v>155</v>
      </c>
      <c r="E158" s="236" t="s">
        <v>1</v>
      </c>
      <c r="F158" s="237" t="s">
        <v>779</v>
      </c>
      <c r="G158" s="234"/>
      <c r="H158" s="238">
        <v>963</v>
      </c>
      <c r="I158" s="239"/>
      <c r="J158" s="239"/>
      <c r="K158" s="234"/>
      <c r="L158" s="234"/>
      <c r="M158" s="240"/>
      <c r="N158" s="241"/>
      <c r="O158" s="242"/>
      <c r="P158" s="242"/>
      <c r="Q158" s="242"/>
      <c r="R158" s="242"/>
      <c r="S158" s="242"/>
      <c r="T158" s="242"/>
      <c r="U158" s="242"/>
      <c r="V158" s="242"/>
      <c r="W158" s="242"/>
      <c r="X158" s="243"/>
      <c r="AT158" s="244" t="s">
        <v>155</v>
      </c>
      <c r="AU158" s="244" t="s">
        <v>81</v>
      </c>
      <c r="AV158" s="12" t="s">
        <v>81</v>
      </c>
      <c r="AW158" s="12" t="s">
        <v>5</v>
      </c>
      <c r="AX158" s="12" t="s">
        <v>72</v>
      </c>
      <c r="AY158" s="244" t="s">
        <v>146</v>
      </c>
    </row>
    <row r="159" s="12" customFormat="1">
      <c r="B159" s="233"/>
      <c r="C159" s="234"/>
      <c r="D159" s="235" t="s">
        <v>155</v>
      </c>
      <c r="E159" s="236" t="s">
        <v>1</v>
      </c>
      <c r="F159" s="237" t="s">
        <v>780</v>
      </c>
      <c r="G159" s="234"/>
      <c r="H159" s="238">
        <v>963</v>
      </c>
      <c r="I159" s="239"/>
      <c r="J159" s="239"/>
      <c r="K159" s="234"/>
      <c r="L159" s="234"/>
      <c r="M159" s="240"/>
      <c r="N159" s="241"/>
      <c r="O159" s="242"/>
      <c r="P159" s="242"/>
      <c r="Q159" s="242"/>
      <c r="R159" s="242"/>
      <c r="S159" s="242"/>
      <c r="T159" s="242"/>
      <c r="U159" s="242"/>
      <c r="V159" s="242"/>
      <c r="W159" s="242"/>
      <c r="X159" s="243"/>
      <c r="AT159" s="244" t="s">
        <v>155</v>
      </c>
      <c r="AU159" s="244" t="s">
        <v>81</v>
      </c>
      <c r="AV159" s="12" t="s">
        <v>81</v>
      </c>
      <c r="AW159" s="12" t="s">
        <v>5</v>
      </c>
      <c r="AX159" s="12" t="s">
        <v>72</v>
      </c>
      <c r="AY159" s="244" t="s">
        <v>146</v>
      </c>
    </row>
    <row r="160" s="12" customFormat="1">
      <c r="B160" s="233"/>
      <c r="C160" s="234"/>
      <c r="D160" s="235" t="s">
        <v>155</v>
      </c>
      <c r="E160" s="236" t="s">
        <v>1</v>
      </c>
      <c r="F160" s="237" t="s">
        <v>781</v>
      </c>
      <c r="G160" s="234"/>
      <c r="H160" s="238">
        <v>35</v>
      </c>
      <c r="I160" s="239"/>
      <c r="J160" s="239"/>
      <c r="K160" s="234"/>
      <c r="L160" s="234"/>
      <c r="M160" s="240"/>
      <c r="N160" s="241"/>
      <c r="O160" s="242"/>
      <c r="P160" s="242"/>
      <c r="Q160" s="242"/>
      <c r="R160" s="242"/>
      <c r="S160" s="242"/>
      <c r="T160" s="242"/>
      <c r="U160" s="242"/>
      <c r="V160" s="242"/>
      <c r="W160" s="242"/>
      <c r="X160" s="243"/>
      <c r="AT160" s="244" t="s">
        <v>155</v>
      </c>
      <c r="AU160" s="244" t="s">
        <v>81</v>
      </c>
      <c r="AV160" s="12" t="s">
        <v>81</v>
      </c>
      <c r="AW160" s="12" t="s">
        <v>5</v>
      </c>
      <c r="AX160" s="12" t="s">
        <v>72</v>
      </c>
      <c r="AY160" s="244" t="s">
        <v>146</v>
      </c>
    </row>
    <row r="161" s="12" customFormat="1">
      <c r="B161" s="233"/>
      <c r="C161" s="234"/>
      <c r="D161" s="235" t="s">
        <v>155</v>
      </c>
      <c r="E161" s="236" t="s">
        <v>1</v>
      </c>
      <c r="F161" s="237" t="s">
        <v>782</v>
      </c>
      <c r="G161" s="234"/>
      <c r="H161" s="238">
        <v>35</v>
      </c>
      <c r="I161" s="239"/>
      <c r="J161" s="239"/>
      <c r="K161" s="234"/>
      <c r="L161" s="234"/>
      <c r="M161" s="240"/>
      <c r="N161" s="241"/>
      <c r="O161" s="242"/>
      <c r="P161" s="242"/>
      <c r="Q161" s="242"/>
      <c r="R161" s="242"/>
      <c r="S161" s="242"/>
      <c r="T161" s="242"/>
      <c r="U161" s="242"/>
      <c r="V161" s="242"/>
      <c r="W161" s="242"/>
      <c r="X161" s="243"/>
      <c r="AT161" s="244" t="s">
        <v>155</v>
      </c>
      <c r="AU161" s="244" t="s">
        <v>81</v>
      </c>
      <c r="AV161" s="12" t="s">
        <v>81</v>
      </c>
      <c r="AW161" s="12" t="s">
        <v>5</v>
      </c>
      <c r="AX161" s="12" t="s">
        <v>72</v>
      </c>
      <c r="AY161" s="244" t="s">
        <v>146</v>
      </c>
    </row>
    <row r="162" s="12" customFormat="1">
      <c r="B162" s="233"/>
      <c r="C162" s="234"/>
      <c r="D162" s="235" t="s">
        <v>155</v>
      </c>
      <c r="E162" s="236" t="s">
        <v>1</v>
      </c>
      <c r="F162" s="237" t="s">
        <v>783</v>
      </c>
      <c r="G162" s="234"/>
      <c r="H162" s="238">
        <v>5</v>
      </c>
      <c r="I162" s="239"/>
      <c r="J162" s="239"/>
      <c r="K162" s="234"/>
      <c r="L162" s="234"/>
      <c r="M162" s="240"/>
      <c r="N162" s="241"/>
      <c r="O162" s="242"/>
      <c r="P162" s="242"/>
      <c r="Q162" s="242"/>
      <c r="R162" s="242"/>
      <c r="S162" s="242"/>
      <c r="T162" s="242"/>
      <c r="U162" s="242"/>
      <c r="V162" s="242"/>
      <c r="W162" s="242"/>
      <c r="X162" s="243"/>
      <c r="AT162" s="244" t="s">
        <v>155</v>
      </c>
      <c r="AU162" s="244" t="s">
        <v>81</v>
      </c>
      <c r="AV162" s="12" t="s">
        <v>81</v>
      </c>
      <c r="AW162" s="12" t="s">
        <v>5</v>
      </c>
      <c r="AX162" s="12" t="s">
        <v>72</v>
      </c>
      <c r="AY162" s="244" t="s">
        <v>146</v>
      </c>
    </row>
    <row r="163" s="12" customFormat="1">
      <c r="B163" s="233"/>
      <c r="C163" s="234"/>
      <c r="D163" s="235" t="s">
        <v>155</v>
      </c>
      <c r="E163" s="236" t="s">
        <v>1</v>
      </c>
      <c r="F163" s="237" t="s">
        <v>784</v>
      </c>
      <c r="G163" s="234"/>
      <c r="H163" s="238">
        <v>5</v>
      </c>
      <c r="I163" s="239"/>
      <c r="J163" s="239"/>
      <c r="K163" s="234"/>
      <c r="L163" s="234"/>
      <c r="M163" s="240"/>
      <c r="N163" s="241"/>
      <c r="O163" s="242"/>
      <c r="P163" s="242"/>
      <c r="Q163" s="242"/>
      <c r="R163" s="242"/>
      <c r="S163" s="242"/>
      <c r="T163" s="242"/>
      <c r="U163" s="242"/>
      <c r="V163" s="242"/>
      <c r="W163" s="242"/>
      <c r="X163" s="243"/>
      <c r="AT163" s="244" t="s">
        <v>155</v>
      </c>
      <c r="AU163" s="244" t="s">
        <v>81</v>
      </c>
      <c r="AV163" s="12" t="s">
        <v>81</v>
      </c>
      <c r="AW163" s="12" t="s">
        <v>5</v>
      </c>
      <c r="AX163" s="12" t="s">
        <v>72</v>
      </c>
      <c r="AY163" s="244" t="s">
        <v>146</v>
      </c>
    </row>
    <row r="164" s="12" customFormat="1">
      <c r="B164" s="233"/>
      <c r="C164" s="234"/>
      <c r="D164" s="235" t="s">
        <v>155</v>
      </c>
      <c r="E164" s="236" t="s">
        <v>1</v>
      </c>
      <c r="F164" s="237" t="s">
        <v>785</v>
      </c>
      <c r="G164" s="234"/>
      <c r="H164" s="238">
        <v>241</v>
      </c>
      <c r="I164" s="239"/>
      <c r="J164" s="239"/>
      <c r="K164" s="234"/>
      <c r="L164" s="234"/>
      <c r="M164" s="240"/>
      <c r="N164" s="241"/>
      <c r="O164" s="242"/>
      <c r="P164" s="242"/>
      <c r="Q164" s="242"/>
      <c r="R164" s="242"/>
      <c r="S164" s="242"/>
      <c r="T164" s="242"/>
      <c r="U164" s="242"/>
      <c r="V164" s="242"/>
      <c r="W164" s="242"/>
      <c r="X164" s="243"/>
      <c r="AT164" s="244" t="s">
        <v>155</v>
      </c>
      <c r="AU164" s="244" t="s">
        <v>81</v>
      </c>
      <c r="AV164" s="12" t="s">
        <v>81</v>
      </c>
      <c r="AW164" s="12" t="s">
        <v>5</v>
      </c>
      <c r="AX164" s="12" t="s">
        <v>72</v>
      </c>
      <c r="AY164" s="244" t="s">
        <v>146</v>
      </c>
    </row>
    <row r="165" s="1" customFormat="1" ht="16.5" customHeight="1">
      <c r="B165" s="35"/>
      <c r="C165" s="220" t="s">
        <v>279</v>
      </c>
      <c r="D165" s="220" t="s">
        <v>148</v>
      </c>
      <c r="E165" s="221" t="s">
        <v>589</v>
      </c>
      <c r="F165" s="222" t="s">
        <v>590</v>
      </c>
      <c r="G165" s="223" t="s">
        <v>151</v>
      </c>
      <c r="H165" s="224">
        <v>963</v>
      </c>
      <c r="I165" s="225"/>
      <c r="J165" s="225"/>
      <c r="K165" s="226">
        <f>ROUND(P165*H165,2)</f>
        <v>0</v>
      </c>
      <c r="L165" s="222" t="s">
        <v>152</v>
      </c>
      <c r="M165" s="40"/>
      <c r="N165" s="227" t="s">
        <v>1</v>
      </c>
      <c r="O165" s="228" t="s">
        <v>41</v>
      </c>
      <c r="P165" s="229">
        <f>I165+J165</f>
        <v>0</v>
      </c>
      <c r="Q165" s="229">
        <f>ROUND(I165*H165,2)</f>
        <v>0</v>
      </c>
      <c r="R165" s="229">
        <f>ROUND(J165*H165,2)</f>
        <v>0</v>
      </c>
      <c r="S165" s="76"/>
      <c r="T165" s="230">
        <f>S165*H165</f>
        <v>0</v>
      </c>
      <c r="U165" s="230">
        <v>0.13188</v>
      </c>
      <c r="V165" s="230">
        <f>U165*H165</f>
        <v>127.00044</v>
      </c>
      <c r="W165" s="230">
        <v>0</v>
      </c>
      <c r="X165" s="231">
        <f>W165*H165</f>
        <v>0</v>
      </c>
      <c r="AR165" s="14" t="s">
        <v>153</v>
      </c>
      <c r="AT165" s="14" t="s">
        <v>148</v>
      </c>
      <c r="AU165" s="14" t="s">
        <v>81</v>
      </c>
      <c r="AY165" s="14" t="s">
        <v>146</v>
      </c>
      <c r="BE165" s="232">
        <f>IF(O165="základní",K165,0)</f>
        <v>0</v>
      </c>
      <c r="BF165" s="232">
        <f>IF(O165="snížená",K165,0)</f>
        <v>0</v>
      </c>
      <c r="BG165" s="232">
        <f>IF(O165="zákl. přenesená",K165,0)</f>
        <v>0</v>
      </c>
      <c r="BH165" s="232">
        <f>IF(O165="sníž. přenesená",K165,0)</f>
        <v>0</v>
      </c>
      <c r="BI165" s="232">
        <f>IF(O165="nulová",K165,0)</f>
        <v>0</v>
      </c>
      <c r="BJ165" s="14" t="s">
        <v>79</v>
      </c>
      <c r="BK165" s="232">
        <f>ROUND(P165*H165,2)</f>
        <v>0</v>
      </c>
      <c r="BL165" s="14" t="s">
        <v>153</v>
      </c>
      <c r="BM165" s="14" t="s">
        <v>591</v>
      </c>
    </row>
    <row r="166" s="12" customFormat="1">
      <c r="B166" s="233"/>
      <c r="C166" s="234"/>
      <c r="D166" s="235" t="s">
        <v>155</v>
      </c>
      <c r="E166" s="236" t="s">
        <v>1</v>
      </c>
      <c r="F166" s="237" t="s">
        <v>763</v>
      </c>
      <c r="G166" s="234"/>
      <c r="H166" s="238">
        <v>963</v>
      </c>
      <c r="I166" s="239"/>
      <c r="J166" s="239"/>
      <c r="K166" s="234"/>
      <c r="L166" s="234"/>
      <c r="M166" s="240"/>
      <c r="N166" s="241"/>
      <c r="O166" s="242"/>
      <c r="P166" s="242"/>
      <c r="Q166" s="242"/>
      <c r="R166" s="242"/>
      <c r="S166" s="242"/>
      <c r="T166" s="242"/>
      <c r="U166" s="242"/>
      <c r="V166" s="242"/>
      <c r="W166" s="242"/>
      <c r="X166" s="243"/>
      <c r="AT166" s="244" t="s">
        <v>155</v>
      </c>
      <c r="AU166" s="244" t="s">
        <v>81</v>
      </c>
      <c r="AV166" s="12" t="s">
        <v>81</v>
      </c>
      <c r="AW166" s="12" t="s">
        <v>5</v>
      </c>
      <c r="AX166" s="12" t="s">
        <v>79</v>
      </c>
      <c r="AY166" s="244" t="s">
        <v>146</v>
      </c>
    </row>
    <row r="167" s="1" customFormat="1" ht="16.5" customHeight="1">
      <c r="B167" s="35"/>
      <c r="C167" s="220" t="s">
        <v>291</v>
      </c>
      <c r="D167" s="220" t="s">
        <v>148</v>
      </c>
      <c r="E167" s="221" t="s">
        <v>296</v>
      </c>
      <c r="F167" s="222" t="s">
        <v>297</v>
      </c>
      <c r="G167" s="223" t="s">
        <v>151</v>
      </c>
      <c r="H167" s="224">
        <v>963</v>
      </c>
      <c r="I167" s="225"/>
      <c r="J167" s="225"/>
      <c r="K167" s="226">
        <f>ROUND(P167*H167,2)</f>
        <v>0</v>
      </c>
      <c r="L167" s="222" t="s">
        <v>152</v>
      </c>
      <c r="M167" s="40"/>
      <c r="N167" s="227" t="s">
        <v>1</v>
      </c>
      <c r="O167" s="228" t="s">
        <v>41</v>
      </c>
      <c r="P167" s="229">
        <f>I167+J167</f>
        <v>0</v>
      </c>
      <c r="Q167" s="229">
        <f>ROUND(I167*H167,2)</f>
        <v>0</v>
      </c>
      <c r="R167" s="229">
        <f>ROUND(J167*H167,2)</f>
        <v>0</v>
      </c>
      <c r="S167" s="76"/>
      <c r="T167" s="230">
        <f>S167*H167</f>
        <v>0</v>
      </c>
      <c r="U167" s="230">
        <v>0.0065199999999999998</v>
      </c>
      <c r="V167" s="230">
        <f>U167*H167</f>
        <v>6.2787600000000001</v>
      </c>
      <c r="W167" s="230">
        <v>0</v>
      </c>
      <c r="X167" s="231">
        <f>W167*H167</f>
        <v>0</v>
      </c>
      <c r="AR167" s="14" t="s">
        <v>153</v>
      </c>
      <c r="AT167" s="14" t="s">
        <v>148</v>
      </c>
      <c r="AU167" s="14" t="s">
        <v>81</v>
      </c>
      <c r="AY167" s="14" t="s">
        <v>146</v>
      </c>
      <c r="BE167" s="232">
        <f>IF(O167="základní",K167,0)</f>
        <v>0</v>
      </c>
      <c r="BF167" s="232">
        <f>IF(O167="snížená",K167,0)</f>
        <v>0</v>
      </c>
      <c r="BG167" s="232">
        <f>IF(O167="zákl. přenesená",K167,0)</f>
        <v>0</v>
      </c>
      <c r="BH167" s="232">
        <f>IF(O167="sníž. přenesená",K167,0)</f>
        <v>0</v>
      </c>
      <c r="BI167" s="232">
        <f>IF(O167="nulová",K167,0)</f>
        <v>0</v>
      </c>
      <c r="BJ167" s="14" t="s">
        <v>79</v>
      </c>
      <c r="BK167" s="232">
        <f>ROUND(P167*H167,2)</f>
        <v>0</v>
      </c>
      <c r="BL167" s="14" t="s">
        <v>153</v>
      </c>
      <c r="BM167" s="14" t="s">
        <v>298</v>
      </c>
    </row>
    <row r="168" s="12" customFormat="1">
      <c r="B168" s="233"/>
      <c r="C168" s="234"/>
      <c r="D168" s="235" t="s">
        <v>155</v>
      </c>
      <c r="E168" s="236" t="s">
        <v>1</v>
      </c>
      <c r="F168" s="237" t="s">
        <v>763</v>
      </c>
      <c r="G168" s="234"/>
      <c r="H168" s="238">
        <v>963</v>
      </c>
      <c r="I168" s="239"/>
      <c r="J168" s="239"/>
      <c r="K168" s="234"/>
      <c r="L168" s="234"/>
      <c r="M168" s="240"/>
      <c r="N168" s="241"/>
      <c r="O168" s="242"/>
      <c r="P168" s="242"/>
      <c r="Q168" s="242"/>
      <c r="R168" s="242"/>
      <c r="S168" s="242"/>
      <c r="T168" s="242"/>
      <c r="U168" s="242"/>
      <c r="V168" s="242"/>
      <c r="W168" s="242"/>
      <c r="X168" s="243"/>
      <c r="AT168" s="244" t="s">
        <v>155</v>
      </c>
      <c r="AU168" s="244" t="s">
        <v>81</v>
      </c>
      <c r="AV168" s="12" t="s">
        <v>81</v>
      </c>
      <c r="AW168" s="12" t="s">
        <v>5</v>
      </c>
      <c r="AX168" s="12" t="s">
        <v>72</v>
      </c>
      <c r="AY168" s="244" t="s">
        <v>146</v>
      </c>
    </row>
    <row r="169" s="1" customFormat="1" ht="16.5" customHeight="1">
      <c r="B169" s="35"/>
      <c r="C169" s="220" t="s">
        <v>295</v>
      </c>
      <c r="D169" s="220" t="s">
        <v>148</v>
      </c>
      <c r="E169" s="221" t="s">
        <v>300</v>
      </c>
      <c r="F169" s="222" t="s">
        <v>301</v>
      </c>
      <c r="G169" s="223" t="s">
        <v>151</v>
      </c>
      <c r="H169" s="224">
        <v>1926</v>
      </c>
      <c r="I169" s="225"/>
      <c r="J169" s="225"/>
      <c r="K169" s="226">
        <f>ROUND(P169*H169,2)</f>
        <v>0</v>
      </c>
      <c r="L169" s="222" t="s">
        <v>152</v>
      </c>
      <c r="M169" s="40"/>
      <c r="N169" s="227" t="s">
        <v>1</v>
      </c>
      <c r="O169" s="228" t="s">
        <v>41</v>
      </c>
      <c r="P169" s="229">
        <f>I169+J169</f>
        <v>0</v>
      </c>
      <c r="Q169" s="229">
        <f>ROUND(I169*H169,2)</f>
        <v>0</v>
      </c>
      <c r="R169" s="229">
        <f>ROUND(J169*H169,2)</f>
        <v>0</v>
      </c>
      <c r="S169" s="76"/>
      <c r="T169" s="230">
        <f>S169*H169</f>
        <v>0</v>
      </c>
      <c r="U169" s="230">
        <v>0.00071000000000000002</v>
      </c>
      <c r="V169" s="230">
        <f>U169*H169</f>
        <v>1.3674600000000001</v>
      </c>
      <c r="W169" s="230">
        <v>0</v>
      </c>
      <c r="X169" s="231">
        <f>W169*H169</f>
        <v>0</v>
      </c>
      <c r="AR169" s="14" t="s">
        <v>153</v>
      </c>
      <c r="AT169" s="14" t="s">
        <v>148</v>
      </c>
      <c r="AU169" s="14" t="s">
        <v>81</v>
      </c>
      <c r="AY169" s="14" t="s">
        <v>146</v>
      </c>
      <c r="BE169" s="232">
        <f>IF(O169="základní",K169,0)</f>
        <v>0</v>
      </c>
      <c r="BF169" s="232">
        <f>IF(O169="snížená",K169,0)</f>
        <v>0</v>
      </c>
      <c r="BG169" s="232">
        <f>IF(O169="zákl. přenesená",K169,0)</f>
        <v>0</v>
      </c>
      <c r="BH169" s="232">
        <f>IF(O169="sníž. přenesená",K169,0)</f>
        <v>0</v>
      </c>
      <c r="BI169" s="232">
        <f>IF(O169="nulová",K169,0)</f>
        <v>0</v>
      </c>
      <c r="BJ169" s="14" t="s">
        <v>79</v>
      </c>
      <c r="BK169" s="232">
        <f>ROUND(P169*H169,2)</f>
        <v>0</v>
      </c>
      <c r="BL169" s="14" t="s">
        <v>153</v>
      </c>
      <c r="BM169" s="14" t="s">
        <v>302</v>
      </c>
    </row>
    <row r="170" s="12" customFormat="1">
      <c r="B170" s="233"/>
      <c r="C170" s="234"/>
      <c r="D170" s="235" t="s">
        <v>155</v>
      </c>
      <c r="E170" s="236" t="s">
        <v>1</v>
      </c>
      <c r="F170" s="237" t="s">
        <v>786</v>
      </c>
      <c r="G170" s="234"/>
      <c r="H170" s="238">
        <v>1926</v>
      </c>
      <c r="I170" s="239"/>
      <c r="J170" s="239"/>
      <c r="K170" s="234"/>
      <c r="L170" s="234"/>
      <c r="M170" s="240"/>
      <c r="N170" s="241"/>
      <c r="O170" s="242"/>
      <c r="P170" s="242"/>
      <c r="Q170" s="242"/>
      <c r="R170" s="242"/>
      <c r="S170" s="242"/>
      <c r="T170" s="242"/>
      <c r="U170" s="242"/>
      <c r="V170" s="242"/>
      <c r="W170" s="242"/>
      <c r="X170" s="243"/>
      <c r="AT170" s="244" t="s">
        <v>155</v>
      </c>
      <c r="AU170" s="244" t="s">
        <v>81</v>
      </c>
      <c r="AV170" s="12" t="s">
        <v>81</v>
      </c>
      <c r="AW170" s="12" t="s">
        <v>5</v>
      </c>
      <c r="AX170" s="12" t="s">
        <v>72</v>
      </c>
      <c r="AY170" s="244" t="s">
        <v>146</v>
      </c>
    </row>
    <row r="171" s="1" customFormat="1" ht="16.5" customHeight="1">
      <c r="B171" s="35"/>
      <c r="C171" s="220" t="s">
        <v>299</v>
      </c>
      <c r="D171" s="220" t="s">
        <v>148</v>
      </c>
      <c r="E171" s="221" t="s">
        <v>304</v>
      </c>
      <c r="F171" s="222" t="s">
        <v>305</v>
      </c>
      <c r="G171" s="223" t="s">
        <v>151</v>
      </c>
      <c r="H171" s="224">
        <v>963</v>
      </c>
      <c r="I171" s="225"/>
      <c r="J171" s="225"/>
      <c r="K171" s="226">
        <f>ROUND(P171*H171,2)</f>
        <v>0</v>
      </c>
      <c r="L171" s="222" t="s">
        <v>152</v>
      </c>
      <c r="M171" s="40"/>
      <c r="N171" s="227" t="s">
        <v>1</v>
      </c>
      <c r="O171" s="228" t="s">
        <v>41</v>
      </c>
      <c r="P171" s="229">
        <f>I171+J171</f>
        <v>0</v>
      </c>
      <c r="Q171" s="229">
        <f>ROUND(I171*H171,2)</f>
        <v>0</v>
      </c>
      <c r="R171" s="229">
        <f>ROUND(J171*H171,2)</f>
        <v>0</v>
      </c>
      <c r="S171" s="76"/>
      <c r="T171" s="230">
        <f>S171*H171</f>
        <v>0</v>
      </c>
      <c r="U171" s="230">
        <v>0.10373</v>
      </c>
      <c r="V171" s="230">
        <f>U171*H171</f>
        <v>99.891990000000007</v>
      </c>
      <c r="W171" s="230">
        <v>0</v>
      </c>
      <c r="X171" s="231">
        <f>W171*H171</f>
        <v>0</v>
      </c>
      <c r="AR171" s="14" t="s">
        <v>153</v>
      </c>
      <c r="AT171" s="14" t="s">
        <v>148</v>
      </c>
      <c r="AU171" s="14" t="s">
        <v>81</v>
      </c>
      <c r="AY171" s="14" t="s">
        <v>146</v>
      </c>
      <c r="BE171" s="232">
        <f>IF(O171="základní",K171,0)</f>
        <v>0</v>
      </c>
      <c r="BF171" s="232">
        <f>IF(O171="snížená",K171,0)</f>
        <v>0</v>
      </c>
      <c r="BG171" s="232">
        <f>IF(O171="zákl. přenesená",K171,0)</f>
        <v>0</v>
      </c>
      <c r="BH171" s="232">
        <f>IF(O171="sníž. přenesená",K171,0)</f>
        <v>0</v>
      </c>
      <c r="BI171" s="232">
        <f>IF(O171="nulová",K171,0)</f>
        <v>0</v>
      </c>
      <c r="BJ171" s="14" t="s">
        <v>79</v>
      </c>
      <c r="BK171" s="232">
        <f>ROUND(P171*H171,2)</f>
        <v>0</v>
      </c>
      <c r="BL171" s="14" t="s">
        <v>153</v>
      </c>
      <c r="BM171" s="14" t="s">
        <v>306</v>
      </c>
    </row>
    <row r="172" s="12" customFormat="1">
      <c r="B172" s="233"/>
      <c r="C172" s="234"/>
      <c r="D172" s="235" t="s">
        <v>155</v>
      </c>
      <c r="E172" s="236" t="s">
        <v>1</v>
      </c>
      <c r="F172" s="237" t="s">
        <v>763</v>
      </c>
      <c r="G172" s="234"/>
      <c r="H172" s="238">
        <v>963</v>
      </c>
      <c r="I172" s="239"/>
      <c r="J172" s="239"/>
      <c r="K172" s="234"/>
      <c r="L172" s="234"/>
      <c r="M172" s="240"/>
      <c r="N172" s="241"/>
      <c r="O172" s="242"/>
      <c r="P172" s="242"/>
      <c r="Q172" s="242"/>
      <c r="R172" s="242"/>
      <c r="S172" s="242"/>
      <c r="T172" s="242"/>
      <c r="U172" s="242"/>
      <c r="V172" s="242"/>
      <c r="W172" s="242"/>
      <c r="X172" s="243"/>
      <c r="AT172" s="244" t="s">
        <v>155</v>
      </c>
      <c r="AU172" s="244" t="s">
        <v>81</v>
      </c>
      <c r="AV172" s="12" t="s">
        <v>81</v>
      </c>
      <c r="AW172" s="12" t="s">
        <v>5</v>
      </c>
      <c r="AX172" s="12" t="s">
        <v>72</v>
      </c>
      <c r="AY172" s="244" t="s">
        <v>146</v>
      </c>
    </row>
    <row r="173" s="1" customFormat="1" ht="16.5" customHeight="1">
      <c r="B173" s="35"/>
      <c r="C173" s="220" t="s">
        <v>303</v>
      </c>
      <c r="D173" s="220" t="s">
        <v>148</v>
      </c>
      <c r="E173" s="221" t="s">
        <v>593</v>
      </c>
      <c r="F173" s="222" t="s">
        <v>594</v>
      </c>
      <c r="G173" s="223" t="s">
        <v>151</v>
      </c>
      <c r="H173" s="224">
        <v>963</v>
      </c>
      <c r="I173" s="225"/>
      <c r="J173" s="225"/>
      <c r="K173" s="226">
        <f>ROUND(P173*H173,2)</f>
        <v>0</v>
      </c>
      <c r="L173" s="222" t="s">
        <v>152</v>
      </c>
      <c r="M173" s="40"/>
      <c r="N173" s="227" t="s">
        <v>1</v>
      </c>
      <c r="O173" s="228" t="s">
        <v>41</v>
      </c>
      <c r="P173" s="229">
        <f>I173+J173</f>
        <v>0</v>
      </c>
      <c r="Q173" s="229">
        <f>ROUND(I173*H173,2)</f>
        <v>0</v>
      </c>
      <c r="R173" s="229">
        <f>ROUND(J173*H173,2)</f>
        <v>0</v>
      </c>
      <c r="S173" s="76"/>
      <c r="T173" s="230">
        <f>S173*H173</f>
        <v>0</v>
      </c>
      <c r="U173" s="230">
        <v>0.15559000000000001</v>
      </c>
      <c r="V173" s="230">
        <f>U173*H173</f>
        <v>149.83317</v>
      </c>
      <c r="W173" s="230">
        <v>0</v>
      </c>
      <c r="X173" s="231">
        <f>W173*H173</f>
        <v>0</v>
      </c>
      <c r="AR173" s="14" t="s">
        <v>153</v>
      </c>
      <c r="AT173" s="14" t="s">
        <v>148</v>
      </c>
      <c r="AU173" s="14" t="s">
        <v>81</v>
      </c>
      <c r="AY173" s="14" t="s">
        <v>146</v>
      </c>
      <c r="BE173" s="232">
        <f>IF(O173="základní",K173,0)</f>
        <v>0</v>
      </c>
      <c r="BF173" s="232">
        <f>IF(O173="snížená",K173,0)</f>
        <v>0</v>
      </c>
      <c r="BG173" s="232">
        <f>IF(O173="zákl. přenesená",K173,0)</f>
        <v>0</v>
      </c>
      <c r="BH173" s="232">
        <f>IF(O173="sníž. přenesená",K173,0)</f>
        <v>0</v>
      </c>
      <c r="BI173" s="232">
        <f>IF(O173="nulová",K173,0)</f>
        <v>0</v>
      </c>
      <c r="BJ173" s="14" t="s">
        <v>79</v>
      </c>
      <c r="BK173" s="232">
        <f>ROUND(P173*H173,2)</f>
        <v>0</v>
      </c>
      <c r="BL173" s="14" t="s">
        <v>153</v>
      </c>
      <c r="BM173" s="14" t="s">
        <v>595</v>
      </c>
    </row>
    <row r="174" s="12" customFormat="1">
      <c r="B174" s="233"/>
      <c r="C174" s="234"/>
      <c r="D174" s="235" t="s">
        <v>155</v>
      </c>
      <c r="E174" s="236" t="s">
        <v>1</v>
      </c>
      <c r="F174" s="237" t="s">
        <v>763</v>
      </c>
      <c r="G174" s="234"/>
      <c r="H174" s="238">
        <v>963</v>
      </c>
      <c r="I174" s="239"/>
      <c r="J174" s="239"/>
      <c r="K174" s="234"/>
      <c r="L174" s="234"/>
      <c r="M174" s="240"/>
      <c r="N174" s="241"/>
      <c r="O174" s="242"/>
      <c r="P174" s="242"/>
      <c r="Q174" s="242"/>
      <c r="R174" s="242"/>
      <c r="S174" s="242"/>
      <c r="T174" s="242"/>
      <c r="U174" s="242"/>
      <c r="V174" s="242"/>
      <c r="W174" s="242"/>
      <c r="X174" s="243"/>
      <c r="AT174" s="244" t="s">
        <v>155</v>
      </c>
      <c r="AU174" s="244" t="s">
        <v>81</v>
      </c>
      <c r="AV174" s="12" t="s">
        <v>81</v>
      </c>
      <c r="AW174" s="12" t="s">
        <v>5</v>
      </c>
      <c r="AX174" s="12" t="s">
        <v>79</v>
      </c>
      <c r="AY174" s="244" t="s">
        <v>146</v>
      </c>
    </row>
    <row r="175" s="1" customFormat="1" ht="16.5" customHeight="1">
      <c r="B175" s="35"/>
      <c r="C175" s="220" t="s">
        <v>307</v>
      </c>
      <c r="D175" s="220" t="s">
        <v>148</v>
      </c>
      <c r="E175" s="221" t="s">
        <v>596</v>
      </c>
      <c r="F175" s="222" t="s">
        <v>597</v>
      </c>
      <c r="G175" s="223" t="s">
        <v>151</v>
      </c>
      <c r="H175" s="224">
        <v>241</v>
      </c>
      <c r="I175" s="225"/>
      <c r="J175" s="225"/>
      <c r="K175" s="226">
        <f>ROUND(P175*H175,2)</f>
        <v>0</v>
      </c>
      <c r="L175" s="222" t="s">
        <v>152</v>
      </c>
      <c r="M175" s="40"/>
      <c r="N175" s="227" t="s">
        <v>1</v>
      </c>
      <c r="O175" s="228" t="s">
        <v>41</v>
      </c>
      <c r="P175" s="229">
        <f>I175+J175</f>
        <v>0</v>
      </c>
      <c r="Q175" s="229">
        <f>ROUND(I175*H175,2)</f>
        <v>0</v>
      </c>
      <c r="R175" s="229">
        <f>ROUND(J175*H175,2)</f>
        <v>0</v>
      </c>
      <c r="S175" s="76"/>
      <c r="T175" s="230">
        <f>S175*H175</f>
        <v>0</v>
      </c>
      <c r="U175" s="230">
        <v>0.084250000000000005</v>
      </c>
      <c r="V175" s="230">
        <f>U175*H175</f>
        <v>20.30425</v>
      </c>
      <c r="W175" s="230">
        <v>0</v>
      </c>
      <c r="X175" s="231">
        <f>W175*H175</f>
        <v>0</v>
      </c>
      <c r="AR175" s="14" t="s">
        <v>153</v>
      </c>
      <c r="AT175" s="14" t="s">
        <v>148</v>
      </c>
      <c r="AU175" s="14" t="s">
        <v>81</v>
      </c>
      <c r="AY175" s="14" t="s">
        <v>146</v>
      </c>
      <c r="BE175" s="232">
        <f>IF(O175="základní",K175,0)</f>
        <v>0</v>
      </c>
      <c r="BF175" s="232">
        <f>IF(O175="snížená",K175,0)</f>
        <v>0</v>
      </c>
      <c r="BG175" s="232">
        <f>IF(O175="zákl. přenesená",K175,0)</f>
        <v>0</v>
      </c>
      <c r="BH175" s="232">
        <f>IF(O175="sníž. přenesená",K175,0)</f>
        <v>0</v>
      </c>
      <c r="BI175" s="232">
        <f>IF(O175="nulová",K175,0)</f>
        <v>0</v>
      </c>
      <c r="BJ175" s="14" t="s">
        <v>79</v>
      </c>
      <c r="BK175" s="232">
        <f>ROUND(P175*H175,2)</f>
        <v>0</v>
      </c>
      <c r="BL175" s="14" t="s">
        <v>153</v>
      </c>
      <c r="BM175" s="14" t="s">
        <v>598</v>
      </c>
    </row>
    <row r="176" s="12" customFormat="1">
      <c r="B176" s="233"/>
      <c r="C176" s="234"/>
      <c r="D176" s="235" t="s">
        <v>155</v>
      </c>
      <c r="E176" s="236" t="s">
        <v>1</v>
      </c>
      <c r="F176" s="237" t="s">
        <v>787</v>
      </c>
      <c r="G176" s="234"/>
      <c r="H176" s="238">
        <v>241</v>
      </c>
      <c r="I176" s="239"/>
      <c r="J176" s="239"/>
      <c r="K176" s="234"/>
      <c r="L176" s="234"/>
      <c r="M176" s="240"/>
      <c r="N176" s="241"/>
      <c r="O176" s="242"/>
      <c r="P176" s="242"/>
      <c r="Q176" s="242"/>
      <c r="R176" s="242"/>
      <c r="S176" s="242"/>
      <c r="T176" s="242"/>
      <c r="U176" s="242"/>
      <c r="V176" s="242"/>
      <c r="W176" s="242"/>
      <c r="X176" s="243"/>
      <c r="AT176" s="244" t="s">
        <v>155</v>
      </c>
      <c r="AU176" s="244" t="s">
        <v>81</v>
      </c>
      <c r="AV176" s="12" t="s">
        <v>81</v>
      </c>
      <c r="AW176" s="12" t="s">
        <v>5</v>
      </c>
      <c r="AX176" s="12" t="s">
        <v>72</v>
      </c>
      <c r="AY176" s="244" t="s">
        <v>146</v>
      </c>
    </row>
    <row r="177" s="1" customFormat="1" ht="16.5" customHeight="1">
      <c r="B177" s="35"/>
      <c r="C177" s="245" t="s">
        <v>311</v>
      </c>
      <c r="D177" s="245" t="s">
        <v>212</v>
      </c>
      <c r="E177" s="246" t="s">
        <v>603</v>
      </c>
      <c r="F177" s="247" t="s">
        <v>604</v>
      </c>
      <c r="G177" s="248" t="s">
        <v>151</v>
      </c>
      <c r="H177" s="249">
        <v>248.22999999999999</v>
      </c>
      <c r="I177" s="250"/>
      <c r="J177" s="251"/>
      <c r="K177" s="252">
        <f>ROUND(P177*H177,2)</f>
        <v>0</v>
      </c>
      <c r="L177" s="247" t="s">
        <v>152</v>
      </c>
      <c r="M177" s="253"/>
      <c r="N177" s="254" t="s">
        <v>1</v>
      </c>
      <c r="O177" s="228" t="s">
        <v>41</v>
      </c>
      <c r="P177" s="229">
        <f>I177+J177</f>
        <v>0</v>
      </c>
      <c r="Q177" s="229">
        <f>ROUND(I177*H177,2)</f>
        <v>0</v>
      </c>
      <c r="R177" s="229">
        <f>ROUND(J177*H177,2)</f>
        <v>0</v>
      </c>
      <c r="S177" s="76"/>
      <c r="T177" s="230">
        <f>S177*H177</f>
        <v>0</v>
      </c>
      <c r="U177" s="230">
        <v>0.13100000000000001</v>
      </c>
      <c r="V177" s="230">
        <f>U177*H177</f>
        <v>32.518129999999999</v>
      </c>
      <c r="W177" s="230">
        <v>0</v>
      </c>
      <c r="X177" s="231">
        <f>W177*H177</f>
        <v>0</v>
      </c>
      <c r="AR177" s="14" t="s">
        <v>192</v>
      </c>
      <c r="AT177" s="14" t="s">
        <v>212</v>
      </c>
      <c r="AU177" s="14" t="s">
        <v>81</v>
      </c>
      <c r="AY177" s="14" t="s">
        <v>146</v>
      </c>
      <c r="BE177" s="232">
        <f>IF(O177="základní",K177,0)</f>
        <v>0</v>
      </c>
      <c r="BF177" s="232">
        <f>IF(O177="snížená",K177,0)</f>
        <v>0</v>
      </c>
      <c r="BG177" s="232">
        <f>IF(O177="zákl. přenesená",K177,0)</f>
        <v>0</v>
      </c>
      <c r="BH177" s="232">
        <f>IF(O177="sníž. přenesená",K177,0)</f>
        <v>0</v>
      </c>
      <c r="BI177" s="232">
        <f>IF(O177="nulová",K177,0)</f>
        <v>0</v>
      </c>
      <c r="BJ177" s="14" t="s">
        <v>79</v>
      </c>
      <c r="BK177" s="232">
        <f>ROUND(P177*H177,2)</f>
        <v>0</v>
      </c>
      <c r="BL177" s="14" t="s">
        <v>153</v>
      </c>
      <c r="BM177" s="14" t="s">
        <v>605</v>
      </c>
    </row>
    <row r="178" s="12" customFormat="1">
      <c r="B178" s="233"/>
      <c r="C178" s="234"/>
      <c r="D178" s="235" t="s">
        <v>155</v>
      </c>
      <c r="E178" s="234"/>
      <c r="F178" s="237" t="s">
        <v>788</v>
      </c>
      <c r="G178" s="234"/>
      <c r="H178" s="238">
        <v>248.22999999999999</v>
      </c>
      <c r="I178" s="239"/>
      <c r="J178" s="239"/>
      <c r="K178" s="234"/>
      <c r="L178" s="234"/>
      <c r="M178" s="240"/>
      <c r="N178" s="241"/>
      <c r="O178" s="242"/>
      <c r="P178" s="242"/>
      <c r="Q178" s="242"/>
      <c r="R178" s="242"/>
      <c r="S178" s="242"/>
      <c r="T178" s="242"/>
      <c r="U178" s="242"/>
      <c r="V178" s="242"/>
      <c r="W178" s="242"/>
      <c r="X178" s="243"/>
      <c r="AT178" s="244" t="s">
        <v>155</v>
      </c>
      <c r="AU178" s="244" t="s">
        <v>81</v>
      </c>
      <c r="AV178" s="12" t="s">
        <v>81</v>
      </c>
      <c r="AW178" s="12" t="s">
        <v>4</v>
      </c>
      <c r="AX178" s="12" t="s">
        <v>79</v>
      </c>
      <c r="AY178" s="244" t="s">
        <v>146</v>
      </c>
    </row>
    <row r="179" s="1" customFormat="1" ht="16.5" customHeight="1">
      <c r="B179" s="35"/>
      <c r="C179" s="220" t="s">
        <v>315</v>
      </c>
      <c r="D179" s="220" t="s">
        <v>148</v>
      </c>
      <c r="E179" s="221" t="s">
        <v>312</v>
      </c>
      <c r="F179" s="222" t="s">
        <v>313</v>
      </c>
      <c r="G179" s="223" t="s">
        <v>151</v>
      </c>
      <c r="H179" s="224">
        <v>40</v>
      </c>
      <c r="I179" s="225"/>
      <c r="J179" s="225"/>
      <c r="K179" s="226">
        <f>ROUND(P179*H179,2)</f>
        <v>0</v>
      </c>
      <c r="L179" s="222" t="s">
        <v>152</v>
      </c>
      <c r="M179" s="40"/>
      <c r="N179" s="227" t="s">
        <v>1</v>
      </c>
      <c r="O179" s="228" t="s">
        <v>41</v>
      </c>
      <c r="P179" s="229">
        <f>I179+J179</f>
        <v>0</v>
      </c>
      <c r="Q179" s="229">
        <f>ROUND(I179*H179,2)</f>
        <v>0</v>
      </c>
      <c r="R179" s="229">
        <f>ROUND(J179*H179,2)</f>
        <v>0</v>
      </c>
      <c r="S179" s="76"/>
      <c r="T179" s="230">
        <f>S179*H179</f>
        <v>0</v>
      </c>
      <c r="U179" s="230">
        <v>0.10362</v>
      </c>
      <c r="V179" s="230">
        <f>U179*H179</f>
        <v>4.1448</v>
      </c>
      <c r="W179" s="230">
        <v>0</v>
      </c>
      <c r="X179" s="231">
        <f>W179*H179</f>
        <v>0</v>
      </c>
      <c r="AR179" s="14" t="s">
        <v>153</v>
      </c>
      <c r="AT179" s="14" t="s">
        <v>148</v>
      </c>
      <c r="AU179" s="14" t="s">
        <v>81</v>
      </c>
      <c r="AY179" s="14" t="s">
        <v>146</v>
      </c>
      <c r="BE179" s="232">
        <f>IF(O179="základní",K179,0)</f>
        <v>0</v>
      </c>
      <c r="BF179" s="232">
        <f>IF(O179="snížená",K179,0)</f>
        <v>0</v>
      </c>
      <c r="BG179" s="232">
        <f>IF(O179="zákl. přenesená",K179,0)</f>
        <v>0</v>
      </c>
      <c r="BH179" s="232">
        <f>IF(O179="sníž. přenesená",K179,0)</f>
        <v>0</v>
      </c>
      <c r="BI179" s="232">
        <f>IF(O179="nulová",K179,0)</f>
        <v>0</v>
      </c>
      <c r="BJ179" s="14" t="s">
        <v>79</v>
      </c>
      <c r="BK179" s="232">
        <f>ROUND(P179*H179,2)</f>
        <v>0</v>
      </c>
      <c r="BL179" s="14" t="s">
        <v>153</v>
      </c>
      <c r="BM179" s="14" t="s">
        <v>314</v>
      </c>
    </row>
    <row r="180" s="12" customFormat="1">
      <c r="B180" s="233"/>
      <c r="C180" s="234"/>
      <c r="D180" s="235" t="s">
        <v>155</v>
      </c>
      <c r="E180" s="236" t="s">
        <v>1</v>
      </c>
      <c r="F180" s="237" t="s">
        <v>764</v>
      </c>
      <c r="G180" s="234"/>
      <c r="H180" s="238">
        <v>35</v>
      </c>
      <c r="I180" s="239"/>
      <c r="J180" s="239"/>
      <c r="K180" s="234"/>
      <c r="L180" s="234"/>
      <c r="M180" s="240"/>
      <c r="N180" s="241"/>
      <c r="O180" s="242"/>
      <c r="P180" s="242"/>
      <c r="Q180" s="242"/>
      <c r="R180" s="242"/>
      <c r="S180" s="242"/>
      <c r="T180" s="242"/>
      <c r="U180" s="242"/>
      <c r="V180" s="242"/>
      <c r="W180" s="242"/>
      <c r="X180" s="243"/>
      <c r="AT180" s="244" t="s">
        <v>155</v>
      </c>
      <c r="AU180" s="244" t="s">
        <v>81</v>
      </c>
      <c r="AV180" s="12" t="s">
        <v>81</v>
      </c>
      <c r="AW180" s="12" t="s">
        <v>5</v>
      </c>
      <c r="AX180" s="12" t="s">
        <v>72</v>
      </c>
      <c r="AY180" s="244" t="s">
        <v>146</v>
      </c>
    </row>
    <row r="181" s="12" customFormat="1">
      <c r="B181" s="233"/>
      <c r="C181" s="234"/>
      <c r="D181" s="235" t="s">
        <v>155</v>
      </c>
      <c r="E181" s="236" t="s">
        <v>1</v>
      </c>
      <c r="F181" s="237" t="s">
        <v>766</v>
      </c>
      <c r="G181" s="234"/>
      <c r="H181" s="238">
        <v>5</v>
      </c>
      <c r="I181" s="239"/>
      <c r="J181" s="239"/>
      <c r="K181" s="234"/>
      <c r="L181" s="234"/>
      <c r="M181" s="240"/>
      <c r="N181" s="241"/>
      <c r="O181" s="242"/>
      <c r="P181" s="242"/>
      <c r="Q181" s="242"/>
      <c r="R181" s="242"/>
      <c r="S181" s="242"/>
      <c r="T181" s="242"/>
      <c r="U181" s="242"/>
      <c r="V181" s="242"/>
      <c r="W181" s="242"/>
      <c r="X181" s="243"/>
      <c r="AT181" s="244" t="s">
        <v>155</v>
      </c>
      <c r="AU181" s="244" t="s">
        <v>81</v>
      </c>
      <c r="AV181" s="12" t="s">
        <v>81</v>
      </c>
      <c r="AW181" s="12" t="s">
        <v>5</v>
      </c>
      <c r="AX181" s="12" t="s">
        <v>72</v>
      </c>
      <c r="AY181" s="244" t="s">
        <v>146</v>
      </c>
    </row>
    <row r="182" s="1" customFormat="1" ht="16.5" customHeight="1">
      <c r="B182" s="35"/>
      <c r="C182" s="245" t="s">
        <v>321</v>
      </c>
      <c r="D182" s="245" t="s">
        <v>212</v>
      </c>
      <c r="E182" s="246" t="s">
        <v>316</v>
      </c>
      <c r="F182" s="247" t="s">
        <v>317</v>
      </c>
      <c r="G182" s="248" t="s">
        <v>151</v>
      </c>
      <c r="H182" s="249">
        <v>36.049999999999997</v>
      </c>
      <c r="I182" s="250"/>
      <c r="J182" s="251"/>
      <c r="K182" s="252">
        <f>ROUND(P182*H182,2)</f>
        <v>0</v>
      </c>
      <c r="L182" s="247" t="s">
        <v>152</v>
      </c>
      <c r="M182" s="253"/>
      <c r="N182" s="254" t="s">
        <v>1</v>
      </c>
      <c r="O182" s="228" t="s">
        <v>41</v>
      </c>
      <c r="P182" s="229">
        <f>I182+J182</f>
        <v>0</v>
      </c>
      <c r="Q182" s="229">
        <f>ROUND(I182*H182,2)</f>
        <v>0</v>
      </c>
      <c r="R182" s="229">
        <f>ROUND(J182*H182,2)</f>
        <v>0</v>
      </c>
      <c r="S182" s="76"/>
      <c r="T182" s="230">
        <f>S182*H182</f>
        <v>0</v>
      </c>
      <c r="U182" s="230">
        <v>0.17599999999999999</v>
      </c>
      <c r="V182" s="230">
        <f>U182*H182</f>
        <v>6.3447999999999993</v>
      </c>
      <c r="W182" s="230">
        <v>0</v>
      </c>
      <c r="X182" s="231">
        <f>W182*H182</f>
        <v>0</v>
      </c>
      <c r="AR182" s="14" t="s">
        <v>192</v>
      </c>
      <c r="AT182" s="14" t="s">
        <v>212</v>
      </c>
      <c r="AU182" s="14" t="s">
        <v>81</v>
      </c>
      <c r="AY182" s="14" t="s">
        <v>146</v>
      </c>
      <c r="BE182" s="232">
        <f>IF(O182="základní",K182,0)</f>
        <v>0</v>
      </c>
      <c r="BF182" s="232">
        <f>IF(O182="snížená",K182,0)</f>
        <v>0</v>
      </c>
      <c r="BG182" s="232">
        <f>IF(O182="zákl. přenesená",K182,0)</f>
        <v>0</v>
      </c>
      <c r="BH182" s="232">
        <f>IF(O182="sníž. přenesená",K182,0)</f>
        <v>0</v>
      </c>
      <c r="BI182" s="232">
        <f>IF(O182="nulová",K182,0)</f>
        <v>0</v>
      </c>
      <c r="BJ182" s="14" t="s">
        <v>79</v>
      </c>
      <c r="BK182" s="232">
        <f>ROUND(P182*H182,2)</f>
        <v>0</v>
      </c>
      <c r="BL182" s="14" t="s">
        <v>153</v>
      </c>
      <c r="BM182" s="14" t="s">
        <v>318</v>
      </c>
    </row>
    <row r="183" s="12" customFormat="1">
      <c r="B183" s="233"/>
      <c r="C183" s="234"/>
      <c r="D183" s="235" t="s">
        <v>155</v>
      </c>
      <c r="E183" s="236" t="s">
        <v>1</v>
      </c>
      <c r="F183" s="237" t="s">
        <v>764</v>
      </c>
      <c r="G183" s="234"/>
      <c r="H183" s="238">
        <v>35</v>
      </c>
      <c r="I183" s="239"/>
      <c r="J183" s="239"/>
      <c r="K183" s="234"/>
      <c r="L183" s="234"/>
      <c r="M183" s="240"/>
      <c r="N183" s="241"/>
      <c r="O183" s="242"/>
      <c r="P183" s="242"/>
      <c r="Q183" s="242"/>
      <c r="R183" s="242"/>
      <c r="S183" s="242"/>
      <c r="T183" s="242"/>
      <c r="U183" s="242"/>
      <c r="V183" s="242"/>
      <c r="W183" s="242"/>
      <c r="X183" s="243"/>
      <c r="AT183" s="244" t="s">
        <v>155</v>
      </c>
      <c r="AU183" s="244" t="s">
        <v>81</v>
      </c>
      <c r="AV183" s="12" t="s">
        <v>81</v>
      </c>
      <c r="AW183" s="12" t="s">
        <v>5</v>
      </c>
      <c r="AX183" s="12" t="s">
        <v>72</v>
      </c>
      <c r="AY183" s="244" t="s">
        <v>146</v>
      </c>
    </row>
    <row r="184" s="12" customFormat="1">
      <c r="B184" s="233"/>
      <c r="C184" s="234"/>
      <c r="D184" s="235" t="s">
        <v>155</v>
      </c>
      <c r="E184" s="234"/>
      <c r="F184" s="237" t="s">
        <v>789</v>
      </c>
      <c r="G184" s="234"/>
      <c r="H184" s="238">
        <v>36.049999999999997</v>
      </c>
      <c r="I184" s="239"/>
      <c r="J184" s="239"/>
      <c r="K184" s="234"/>
      <c r="L184" s="234"/>
      <c r="M184" s="240"/>
      <c r="N184" s="241"/>
      <c r="O184" s="242"/>
      <c r="P184" s="242"/>
      <c r="Q184" s="242"/>
      <c r="R184" s="242"/>
      <c r="S184" s="242"/>
      <c r="T184" s="242"/>
      <c r="U184" s="242"/>
      <c r="V184" s="242"/>
      <c r="W184" s="242"/>
      <c r="X184" s="243"/>
      <c r="AT184" s="244" t="s">
        <v>155</v>
      </c>
      <c r="AU184" s="244" t="s">
        <v>81</v>
      </c>
      <c r="AV184" s="12" t="s">
        <v>81</v>
      </c>
      <c r="AW184" s="12" t="s">
        <v>4</v>
      </c>
      <c r="AX184" s="12" t="s">
        <v>79</v>
      </c>
      <c r="AY184" s="244" t="s">
        <v>146</v>
      </c>
    </row>
    <row r="185" s="1" customFormat="1" ht="16.5" customHeight="1">
      <c r="B185" s="35"/>
      <c r="C185" s="245" t="s">
        <v>327</v>
      </c>
      <c r="D185" s="245" t="s">
        <v>212</v>
      </c>
      <c r="E185" s="246" t="s">
        <v>328</v>
      </c>
      <c r="F185" s="247" t="s">
        <v>329</v>
      </c>
      <c r="G185" s="248" t="s">
        <v>151</v>
      </c>
      <c r="H185" s="249">
        <v>5.1500000000000004</v>
      </c>
      <c r="I185" s="250"/>
      <c r="J185" s="251"/>
      <c r="K185" s="252">
        <f>ROUND(P185*H185,2)</f>
        <v>0</v>
      </c>
      <c r="L185" s="247" t="s">
        <v>1</v>
      </c>
      <c r="M185" s="253"/>
      <c r="N185" s="254" t="s">
        <v>1</v>
      </c>
      <c r="O185" s="228" t="s">
        <v>41</v>
      </c>
      <c r="P185" s="229">
        <f>I185+J185</f>
        <v>0</v>
      </c>
      <c r="Q185" s="229">
        <f>ROUND(I185*H185,2)</f>
        <v>0</v>
      </c>
      <c r="R185" s="229">
        <f>ROUND(J185*H185,2)</f>
        <v>0</v>
      </c>
      <c r="S185" s="76"/>
      <c r="T185" s="230">
        <f>S185*H185</f>
        <v>0</v>
      </c>
      <c r="U185" s="230">
        <v>0.13100000000000001</v>
      </c>
      <c r="V185" s="230">
        <f>U185*H185</f>
        <v>0.67465000000000008</v>
      </c>
      <c r="W185" s="230">
        <v>0</v>
      </c>
      <c r="X185" s="231">
        <f>W185*H185</f>
        <v>0</v>
      </c>
      <c r="AR185" s="14" t="s">
        <v>192</v>
      </c>
      <c r="AT185" s="14" t="s">
        <v>212</v>
      </c>
      <c r="AU185" s="14" t="s">
        <v>81</v>
      </c>
      <c r="AY185" s="14" t="s">
        <v>146</v>
      </c>
      <c r="BE185" s="232">
        <f>IF(O185="základní",K185,0)</f>
        <v>0</v>
      </c>
      <c r="BF185" s="232">
        <f>IF(O185="snížená",K185,0)</f>
        <v>0</v>
      </c>
      <c r="BG185" s="232">
        <f>IF(O185="zákl. přenesená",K185,0)</f>
        <v>0</v>
      </c>
      <c r="BH185" s="232">
        <f>IF(O185="sníž. přenesená",K185,0)</f>
        <v>0</v>
      </c>
      <c r="BI185" s="232">
        <f>IF(O185="nulová",K185,0)</f>
        <v>0</v>
      </c>
      <c r="BJ185" s="14" t="s">
        <v>79</v>
      </c>
      <c r="BK185" s="232">
        <f>ROUND(P185*H185,2)</f>
        <v>0</v>
      </c>
      <c r="BL185" s="14" t="s">
        <v>153</v>
      </c>
      <c r="BM185" s="14" t="s">
        <v>608</v>
      </c>
    </row>
    <row r="186" s="12" customFormat="1">
      <c r="B186" s="233"/>
      <c r="C186" s="234"/>
      <c r="D186" s="235" t="s">
        <v>155</v>
      </c>
      <c r="E186" s="234"/>
      <c r="F186" s="237" t="s">
        <v>727</v>
      </c>
      <c r="G186" s="234"/>
      <c r="H186" s="238">
        <v>5.1500000000000004</v>
      </c>
      <c r="I186" s="239"/>
      <c r="J186" s="239"/>
      <c r="K186" s="234"/>
      <c r="L186" s="234"/>
      <c r="M186" s="240"/>
      <c r="N186" s="241"/>
      <c r="O186" s="242"/>
      <c r="P186" s="242"/>
      <c r="Q186" s="242"/>
      <c r="R186" s="242"/>
      <c r="S186" s="242"/>
      <c r="T186" s="242"/>
      <c r="U186" s="242"/>
      <c r="V186" s="242"/>
      <c r="W186" s="242"/>
      <c r="X186" s="243"/>
      <c r="AT186" s="244" t="s">
        <v>155</v>
      </c>
      <c r="AU186" s="244" t="s">
        <v>81</v>
      </c>
      <c r="AV186" s="12" t="s">
        <v>81</v>
      </c>
      <c r="AW186" s="12" t="s">
        <v>4</v>
      </c>
      <c r="AX186" s="12" t="s">
        <v>79</v>
      </c>
      <c r="AY186" s="244" t="s">
        <v>146</v>
      </c>
    </row>
    <row r="187" s="11" customFormat="1" ht="22.8" customHeight="1">
      <c r="B187" s="203"/>
      <c r="C187" s="204"/>
      <c r="D187" s="205" t="s">
        <v>71</v>
      </c>
      <c r="E187" s="218" t="s">
        <v>192</v>
      </c>
      <c r="F187" s="218" t="s">
        <v>332</v>
      </c>
      <c r="G187" s="204"/>
      <c r="H187" s="204"/>
      <c r="I187" s="207"/>
      <c r="J187" s="207"/>
      <c r="K187" s="219">
        <f>BK187</f>
        <v>0</v>
      </c>
      <c r="L187" s="204"/>
      <c r="M187" s="209"/>
      <c r="N187" s="210"/>
      <c r="O187" s="211"/>
      <c r="P187" s="211"/>
      <c r="Q187" s="212">
        <f>SUM(Q188:Q195)</f>
        <v>0</v>
      </c>
      <c r="R187" s="212">
        <f>SUM(R188:R195)</f>
        <v>0</v>
      </c>
      <c r="S187" s="211"/>
      <c r="T187" s="213">
        <f>SUM(T188:T195)</f>
        <v>0</v>
      </c>
      <c r="U187" s="211"/>
      <c r="V187" s="213">
        <f>SUM(V188:V195)</f>
        <v>4.9694000000000003</v>
      </c>
      <c r="W187" s="211"/>
      <c r="X187" s="214">
        <f>SUM(X188:X195)</f>
        <v>0</v>
      </c>
      <c r="AR187" s="215" t="s">
        <v>79</v>
      </c>
      <c r="AT187" s="216" t="s">
        <v>71</v>
      </c>
      <c r="AU187" s="216" t="s">
        <v>79</v>
      </c>
      <c r="AY187" s="215" t="s">
        <v>146</v>
      </c>
      <c r="BK187" s="217">
        <f>SUM(BK188:BK195)</f>
        <v>0</v>
      </c>
    </row>
    <row r="188" s="1" customFormat="1" ht="16.5" customHeight="1">
      <c r="B188" s="35"/>
      <c r="C188" s="220" t="s">
        <v>333</v>
      </c>
      <c r="D188" s="220" t="s">
        <v>148</v>
      </c>
      <c r="E188" s="221" t="s">
        <v>334</v>
      </c>
      <c r="F188" s="222" t="s">
        <v>335</v>
      </c>
      <c r="G188" s="223" t="s">
        <v>336</v>
      </c>
      <c r="H188" s="224">
        <v>5</v>
      </c>
      <c r="I188" s="225"/>
      <c r="J188" s="225"/>
      <c r="K188" s="226">
        <f>ROUND(P188*H188,2)</f>
        <v>0</v>
      </c>
      <c r="L188" s="222" t="s">
        <v>152</v>
      </c>
      <c r="M188" s="40"/>
      <c r="N188" s="227" t="s">
        <v>1</v>
      </c>
      <c r="O188" s="228" t="s">
        <v>41</v>
      </c>
      <c r="P188" s="229">
        <f>I188+J188</f>
        <v>0</v>
      </c>
      <c r="Q188" s="229">
        <f>ROUND(I188*H188,2)</f>
        <v>0</v>
      </c>
      <c r="R188" s="229">
        <f>ROUND(J188*H188,2)</f>
        <v>0</v>
      </c>
      <c r="S188" s="76"/>
      <c r="T188" s="230">
        <f>S188*H188</f>
        <v>0</v>
      </c>
      <c r="U188" s="230">
        <v>0.14494000000000001</v>
      </c>
      <c r="V188" s="230">
        <f>U188*H188</f>
        <v>0.72470000000000012</v>
      </c>
      <c r="W188" s="230">
        <v>0</v>
      </c>
      <c r="X188" s="231">
        <f>W188*H188</f>
        <v>0</v>
      </c>
      <c r="AR188" s="14" t="s">
        <v>153</v>
      </c>
      <c r="AT188" s="14" t="s">
        <v>148</v>
      </c>
      <c r="AU188" s="14" t="s">
        <v>81</v>
      </c>
      <c r="AY188" s="14" t="s">
        <v>146</v>
      </c>
      <c r="BE188" s="232">
        <f>IF(O188="základní",K188,0)</f>
        <v>0</v>
      </c>
      <c r="BF188" s="232">
        <f>IF(O188="snížená",K188,0)</f>
        <v>0</v>
      </c>
      <c r="BG188" s="232">
        <f>IF(O188="zákl. přenesená",K188,0)</f>
        <v>0</v>
      </c>
      <c r="BH188" s="232">
        <f>IF(O188="sníž. přenesená",K188,0)</f>
        <v>0</v>
      </c>
      <c r="BI188" s="232">
        <f>IF(O188="nulová",K188,0)</f>
        <v>0</v>
      </c>
      <c r="BJ188" s="14" t="s">
        <v>79</v>
      </c>
      <c r="BK188" s="232">
        <f>ROUND(P188*H188,2)</f>
        <v>0</v>
      </c>
      <c r="BL188" s="14" t="s">
        <v>153</v>
      </c>
      <c r="BM188" s="14" t="s">
        <v>729</v>
      </c>
    </row>
    <row r="189" s="1" customFormat="1" ht="16.5" customHeight="1">
      <c r="B189" s="35"/>
      <c r="C189" s="245" t="s">
        <v>338</v>
      </c>
      <c r="D189" s="245" t="s">
        <v>212</v>
      </c>
      <c r="E189" s="246" t="s">
        <v>339</v>
      </c>
      <c r="F189" s="247" t="s">
        <v>340</v>
      </c>
      <c r="G189" s="248" t="s">
        <v>336</v>
      </c>
      <c r="H189" s="249">
        <v>5</v>
      </c>
      <c r="I189" s="250"/>
      <c r="J189" s="251"/>
      <c r="K189" s="252">
        <f>ROUND(P189*H189,2)</f>
        <v>0</v>
      </c>
      <c r="L189" s="247" t="s">
        <v>341</v>
      </c>
      <c r="M189" s="253"/>
      <c r="N189" s="254" t="s">
        <v>1</v>
      </c>
      <c r="O189" s="228" t="s">
        <v>41</v>
      </c>
      <c r="P189" s="229">
        <f>I189+J189</f>
        <v>0</v>
      </c>
      <c r="Q189" s="229">
        <f>ROUND(I189*H189,2)</f>
        <v>0</v>
      </c>
      <c r="R189" s="229">
        <f>ROUND(J189*H189,2)</f>
        <v>0</v>
      </c>
      <c r="S189" s="76"/>
      <c r="T189" s="230">
        <f>S189*H189</f>
        <v>0</v>
      </c>
      <c r="U189" s="230">
        <v>0.071999999999999995</v>
      </c>
      <c r="V189" s="230">
        <f>U189*H189</f>
        <v>0.35999999999999999</v>
      </c>
      <c r="W189" s="230">
        <v>0</v>
      </c>
      <c r="X189" s="231">
        <f>W189*H189</f>
        <v>0</v>
      </c>
      <c r="AR189" s="14" t="s">
        <v>192</v>
      </c>
      <c r="AT189" s="14" t="s">
        <v>212</v>
      </c>
      <c r="AU189" s="14" t="s">
        <v>81</v>
      </c>
      <c r="AY189" s="14" t="s">
        <v>146</v>
      </c>
      <c r="BE189" s="232">
        <f>IF(O189="základní",K189,0)</f>
        <v>0</v>
      </c>
      <c r="BF189" s="232">
        <f>IF(O189="snížená",K189,0)</f>
        <v>0</v>
      </c>
      <c r="BG189" s="232">
        <f>IF(O189="zákl. přenesená",K189,0)</f>
        <v>0</v>
      </c>
      <c r="BH189" s="232">
        <f>IF(O189="sníž. přenesená",K189,0)</f>
        <v>0</v>
      </c>
      <c r="BI189" s="232">
        <f>IF(O189="nulová",K189,0)</f>
        <v>0</v>
      </c>
      <c r="BJ189" s="14" t="s">
        <v>79</v>
      </c>
      <c r="BK189" s="232">
        <f>ROUND(P189*H189,2)</f>
        <v>0</v>
      </c>
      <c r="BL189" s="14" t="s">
        <v>153</v>
      </c>
      <c r="BM189" s="14" t="s">
        <v>730</v>
      </c>
    </row>
    <row r="190" s="1" customFormat="1" ht="16.5" customHeight="1">
      <c r="B190" s="35"/>
      <c r="C190" s="245" t="s">
        <v>343</v>
      </c>
      <c r="D190" s="245" t="s">
        <v>212</v>
      </c>
      <c r="E190" s="246" t="s">
        <v>344</v>
      </c>
      <c r="F190" s="247" t="s">
        <v>345</v>
      </c>
      <c r="G190" s="248" t="s">
        <v>336</v>
      </c>
      <c r="H190" s="249">
        <v>5</v>
      </c>
      <c r="I190" s="250"/>
      <c r="J190" s="251"/>
      <c r="K190" s="252">
        <f>ROUND(P190*H190,2)</f>
        <v>0</v>
      </c>
      <c r="L190" s="247" t="s">
        <v>152</v>
      </c>
      <c r="M190" s="253"/>
      <c r="N190" s="254" t="s">
        <v>1</v>
      </c>
      <c r="O190" s="228" t="s">
        <v>41</v>
      </c>
      <c r="P190" s="229">
        <f>I190+J190</f>
        <v>0</v>
      </c>
      <c r="Q190" s="229">
        <f>ROUND(I190*H190,2)</f>
        <v>0</v>
      </c>
      <c r="R190" s="229">
        <f>ROUND(J190*H190,2)</f>
        <v>0</v>
      </c>
      <c r="S190" s="76"/>
      <c r="T190" s="230">
        <f>S190*H190</f>
        <v>0</v>
      </c>
      <c r="U190" s="230">
        <v>0.23200000000000001</v>
      </c>
      <c r="V190" s="230">
        <f>U190*H190</f>
        <v>1.1600000000000001</v>
      </c>
      <c r="W190" s="230">
        <v>0</v>
      </c>
      <c r="X190" s="231">
        <f>W190*H190</f>
        <v>0</v>
      </c>
      <c r="AR190" s="14" t="s">
        <v>192</v>
      </c>
      <c r="AT190" s="14" t="s">
        <v>212</v>
      </c>
      <c r="AU190" s="14" t="s">
        <v>81</v>
      </c>
      <c r="AY190" s="14" t="s">
        <v>146</v>
      </c>
      <c r="BE190" s="232">
        <f>IF(O190="základní",K190,0)</f>
        <v>0</v>
      </c>
      <c r="BF190" s="232">
        <f>IF(O190="snížená",K190,0)</f>
        <v>0</v>
      </c>
      <c r="BG190" s="232">
        <f>IF(O190="zákl. přenesená",K190,0)</f>
        <v>0</v>
      </c>
      <c r="BH190" s="232">
        <f>IF(O190="sníž. přenesená",K190,0)</f>
        <v>0</v>
      </c>
      <c r="BI190" s="232">
        <f>IF(O190="nulová",K190,0)</f>
        <v>0</v>
      </c>
      <c r="BJ190" s="14" t="s">
        <v>79</v>
      </c>
      <c r="BK190" s="232">
        <f>ROUND(P190*H190,2)</f>
        <v>0</v>
      </c>
      <c r="BL190" s="14" t="s">
        <v>153</v>
      </c>
      <c r="BM190" s="14" t="s">
        <v>731</v>
      </c>
    </row>
    <row r="191" s="1" customFormat="1" ht="16.5" customHeight="1">
      <c r="B191" s="35"/>
      <c r="C191" s="245" t="s">
        <v>347</v>
      </c>
      <c r="D191" s="245" t="s">
        <v>212</v>
      </c>
      <c r="E191" s="246" t="s">
        <v>348</v>
      </c>
      <c r="F191" s="247" t="s">
        <v>349</v>
      </c>
      <c r="G191" s="248" t="s">
        <v>336</v>
      </c>
      <c r="H191" s="249">
        <v>5</v>
      </c>
      <c r="I191" s="250"/>
      <c r="J191" s="251"/>
      <c r="K191" s="252">
        <f>ROUND(P191*H191,2)</f>
        <v>0</v>
      </c>
      <c r="L191" s="247" t="s">
        <v>152</v>
      </c>
      <c r="M191" s="253"/>
      <c r="N191" s="254" t="s">
        <v>1</v>
      </c>
      <c r="O191" s="228" t="s">
        <v>41</v>
      </c>
      <c r="P191" s="229">
        <f>I191+J191</f>
        <v>0</v>
      </c>
      <c r="Q191" s="229">
        <f>ROUND(I191*H191,2)</f>
        <v>0</v>
      </c>
      <c r="R191" s="229">
        <f>ROUND(J191*H191,2)</f>
        <v>0</v>
      </c>
      <c r="S191" s="76"/>
      <c r="T191" s="230">
        <f>S191*H191</f>
        <v>0</v>
      </c>
      <c r="U191" s="230">
        <v>0.17000000000000001</v>
      </c>
      <c r="V191" s="230">
        <f>U191*H191</f>
        <v>0.85000000000000009</v>
      </c>
      <c r="W191" s="230">
        <v>0</v>
      </c>
      <c r="X191" s="231">
        <f>W191*H191</f>
        <v>0</v>
      </c>
      <c r="AR191" s="14" t="s">
        <v>192</v>
      </c>
      <c r="AT191" s="14" t="s">
        <v>212</v>
      </c>
      <c r="AU191" s="14" t="s">
        <v>81</v>
      </c>
      <c r="AY191" s="14" t="s">
        <v>146</v>
      </c>
      <c r="BE191" s="232">
        <f>IF(O191="základní",K191,0)</f>
        <v>0</v>
      </c>
      <c r="BF191" s="232">
        <f>IF(O191="snížená",K191,0)</f>
        <v>0</v>
      </c>
      <c r="BG191" s="232">
        <f>IF(O191="zákl. přenesená",K191,0)</f>
        <v>0</v>
      </c>
      <c r="BH191" s="232">
        <f>IF(O191="sníž. přenesená",K191,0)</f>
        <v>0</v>
      </c>
      <c r="BI191" s="232">
        <f>IF(O191="nulová",K191,0)</f>
        <v>0</v>
      </c>
      <c r="BJ191" s="14" t="s">
        <v>79</v>
      </c>
      <c r="BK191" s="232">
        <f>ROUND(P191*H191,2)</f>
        <v>0</v>
      </c>
      <c r="BL191" s="14" t="s">
        <v>153</v>
      </c>
      <c r="BM191" s="14" t="s">
        <v>732</v>
      </c>
    </row>
    <row r="192" s="1" customFormat="1" ht="16.5" customHeight="1">
      <c r="B192" s="35"/>
      <c r="C192" s="245" t="s">
        <v>351</v>
      </c>
      <c r="D192" s="245" t="s">
        <v>212</v>
      </c>
      <c r="E192" s="246" t="s">
        <v>352</v>
      </c>
      <c r="F192" s="247" t="s">
        <v>353</v>
      </c>
      <c r="G192" s="248" t="s">
        <v>336</v>
      </c>
      <c r="H192" s="249">
        <v>5</v>
      </c>
      <c r="I192" s="250"/>
      <c r="J192" s="251"/>
      <c r="K192" s="252">
        <f>ROUND(P192*H192,2)</f>
        <v>0</v>
      </c>
      <c r="L192" s="247" t="s">
        <v>152</v>
      </c>
      <c r="M192" s="253"/>
      <c r="N192" s="254" t="s">
        <v>1</v>
      </c>
      <c r="O192" s="228" t="s">
        <v>41</v>
      </c>
      <c r="P192" s="229">
        <f>I192+J192</f>
        <v>0</v>
      </c>
      <c r="Q192" s="229">
        <f>ROUND(I192*H192,2)</f>
        <v>0</v>
      </c>
      <c r="R192" s="229">
        <f>ROUND(J192*H192,2)</f>
        <v>0</v>
      </c>
      <c r="S192" s="76"/>
      <c r="T192" s="230">
        <f>S192*H192</f>
        <v>0</v>
      </c>
      <c r="U192" s="230">
        <v>0.10299999999999999</v>
      </c>
      <c r="V192" s="230">
        <f>U192*H192</f>
        <v>0.51500000000000001</v>
      </c>
      <c r="W192" s="230">
        <v>0</v>
      </c>
      <c r="X192" s="231">
        <f>W192*H192</f>
        <v>0</v>
      </c>
      <c r="AR192" s="14" t="s">
        <v>192</v>
      </c>
      <c r="AT192" s="14" t="s">
        <v>212</v>
      </c>
      <c r="AU192" s="14" t="s">
        <v>81</v>
      </c>
      <c r="AY192" s="14" t="s">
        <v>146</v>
      </c>
      <c r="BE192" s="232">
        <f>IF(O192="základní",K192,0)</f>
        <v>0</v>
      </c>
      <c r="BF192" s="232">
        <f>IF(O192="snížená",K192,0)</f>
        <v>0</v>
      </c>
      <c r="BG192" s="232">
        <f>IF(O192="zákl. přenesená",K192,0)</f>
        <v>0</v>
      </c>
      <c r="BH192" s="232">
        <f>IF(O192="sníž. přenesená",K192,0)</f>
        <v>0</v>
      </c>
      <c r="BI192" s="232">
        <f>IF(O192="nulová",K192,0)</f>
        <v>0</v>
      </c>
      <c r="BJ192" s="14" t="s">
        <v>79</v>
      </c>
      <c r="BK192" s="232">
        <f>ROUND(P192*H192,2)</f>
        <v>0</v>
      </c>
      <c r="BL192" s="14" t="s">
        <v>153</v>
      </c>
      <c r="BM192" s="14" t="s">
        <v>733</v>
      </c>
    </row>
    <row r="193" s="1" customFormat="1" ht="16.5" customHeight="1">
      <c r="B193" s="35"/>
      <c r="C193" s="220" t="s">
        <v>355</v>
      </c>
      <c r="D193" s="220" t="s">
        <v>148</v>
      </c>
      <c r="E193" s="221" t="s">
        <v>356</v>
      </c>
      <c r="F193" s="222" t="s">
        <v>357</v>
      </c>
      <c r="G193" s="223" t="s">
        <v>336</v>
      </c>
      <c r="H193" s="224">
        <v>5</v>
      </c>
      <c r="I193" s="225"/>
      <c r="J193" s="225"/>
      <c r="K193" s="226">
        <f>ROUND(P193*H193,2)</f>
        <v>0</v>
      </c>
      <c r="L193" s="222" t="s">
        <v>152</v>
      </c>
      <c r="M193" s="40"/>
      <c r="N193" s="227" t="s">
        <v>1</v>
      </c>
      <c r="O193" s="228" t="s">
        <v>41</v>
      </c>
      <c r="P193" s="229">
        <f>I193+J193</f>
        <v>0</v>
      </c>
      <c r="Q193" s="229">
        <f>ROUND(I193*H193,2)</f>
        <v>0</v>
      </c>
      <c r="R193" s="229">
        <f>ROUND(J193*H193,2)</f>
        <v>0</v>
      </c>
      <c r="S193" s="76"/>
      <c r="T193" s="230">
        <f>S193*H193</f>
        <v>0</v>
      </c>
      <c r="U193" s="230">
        <v>0.21734000000000001</v>
      </c>
      <c r="V193" s="230">
        <f>U193*H193</f>
        <v>1.0867</v>
      </c>
      <c r="W193" s="230">
        <v>0</v>
      </c>
      <c r="X193" s="231">
        <f>W193*H193</f>
        <v>0</v>
      </c>
      <c r="AR193" s="14" t="s">
        <v>153</v>
      </c>
      <c r="AT193" s="14" t="s">
        <v>148</v>
      </c>
      <c r="AU193" s="14" t="s">
        <v>81</v>
      </c>
      <c r="AY193" s="14" t="s">
        <v>146</v>
      </c>
      <c r="BE193" s="232">
        <f>IF(O193="základní",K193,0)</f>
        <v>0</v>
      </c>
      <c r="BF193" s="232">
        <f>IF(O193="snížená",K193,0)</f>
        <v>0</v>
      </c>
      <c r="BG193" s="232">
        <f>IF(O193="zákl. přenesená",K193,0)</f>
        <v>0</v>
      </c>
      <c r="BH193" s="232">
        <f>IF(O193="sníž. přenesená",K193,0)</f>
        <v>0</v>
      </c>
      <c r="BI193" s="232">
        <f>IF(O193="nulová",K193,0)</f>
        <v>0</v>
      </c>
      <c r="BJ193" s="14" t="s">
        <v>79</v>
      </c>
      <c r="BK193" s="232">
        <f>ROUND(P193*H193,2)</f>
        <v>0</v>
      </c>
      <c r="BL193" s="14" t="s">
        <v>153</v>
      </c>
      <c r="BM193" s="14" t="s">
        <v>734</v>
      </c>
    </row>
    <row r="194" s="1" customFormat="1" ht="16.5" customHeight="1">
      <c r="B194" s="35"/>
      <c r="C194" s="245" t="s">
        <v>359</v>
      </c>
      <c r="D194" s="245" t="s">
        <v>212</v>
      </c>
      <c r="E194" s="246" t="s">
        <v>360</v>
      </c>
      <c r="F194" s="247" t="s">
        <v>361</v>
      </c>
      <c r="G194" s="248" t="s">
        <v>336</v>
      </c>
      <c r="H194" s="249">
        <v>5</v>
      </c>
      <c r="I194" s="250"/>
      <c r="J194" s="251"/>
      <c r="K194" s="252">
        <f>ROUND(P194*H194,2)</f>
        <v>0</v>
      </c>
      <c r="L194" s="247" t="s">
        <v>152</v>
      </c>
      <c r="M194" s="253"/>
      <c r="N194" s="254" t="s">
        <v>1</v>
      </c>
      <c r="O194" s="228" t="s">
        <v>41</v>
      </c>
      <c r="P194" s="229">
        <f>I194+J194</f>
        <v>0</v>
      </c>
      <c r="Q194" s="229">
        <f>ROUND(I194*H194,2)</f>
        <v>0</v>
      </c>
      <c r="R194" s="229">
        <f>ROUND(J194*H194,2)</f>
        <v>0</v>
      </c>
      <c r="S194" s="76"/>
      <c r="T194" s="230">
        <f>S194*H194</f>
        <v>0</v>
      </c>
      <c r="U194" s="230">
        <v>0.050599999999999999</v>
      </c>
      <c r="V194" s="230">
        <f>U194*H194</f>
        <v>0.253</v>
      </c>
      <c r="W194" s="230">
        <v>0</v>
      </c>
      <c r="X194" s="231">
        <f>W194*H194</f>
        <v>0</v>
      </c>
      <c r="AR194" s="14" t="s">
        <v>192</v>
      </c>
      <c r="AT194" s="14" t="s">
        <v>212</v>
      </c>
      <c r="AU194" s="14" t="s">
        <v>81</v>
      </c>
      <c r="AY194" s="14" t="s">
        <v>146</v>
      </c>
      <c r="BE194" s="232">
        <f>IF(O194="základní",K194,0)</f>
        <v>0</v>
      </c>
      <c r="BF194" s="232">
        <f>IF(O194="snížená",K194,0)</f>
        <v>0</v>
      </c>
      <c r="BG194" s="232">
        <f>IF(O194="zákl. přenesená",K194,0)</f>
        <v>0</v>
      </c>
      <c r="BH194" s="232">
        <f>IF(O194="sníž. přenesená",K194,0)</f>
        <v>0</v>
      </c>
      <c r="BI194" s="232">
        <f>IF(O194="nulová",K194,0)</f>
        <v>0</v>
      </c>
      <c r="BJ194" s="14" t="s">
        <v>79</v>
      </c>
      <c r="BK194" s="232">
        <f>ROUND(P194*H194,2)</f>
        <v>0</v>
      </c>
      <c r="BL194" s="14" t="s">
        <v>153</v>
      </c>
      <c r="BM194" s="14" t="s">
        <v>735</v>
      </c>
    </row>
    <row r="195" s="1" customFormat="1" ht="16.5" customHeight="1">
      <c r="B195" s="35"/>
      <c r="C195" s="245" t="s">
        <v>363</v>
      </c>
      <c r="D195" s="245" t="s">
        <v>212</v>
      </c>
      <c r="E195" s="246" t="s">
        <v>364</v>
      </c>
      <c r="F195" s="247" t="s">
        <v>365</v>
      </c>
      <c r="G195" s="248" t="s">
        <v>336</v>
      </c>
      <c r="H195" s="249">
        <v>5</v>
      </c>
      <c r="I195" s="250"/>
      <c r="J195" s="251"/>
      <c r="K195" s="252">
        <f>ROUND(P195*H195,2)</f>
        <v>0</v>
      </c>
      <c r="L195" s="247" t="s">
        <v>152</v>
      </c>
      <c r="M195" s="253"/>
      <c r="N195" s="254" t="s">
        <v>1</v>
      </c>
      <c r="O195" s="228" t="s">
        <v>41</v>
      </c>
      <c r="P195" s="229">
        <f>I195+J195</f>
        <v>0</v>
      </c>
      <c r="Q195" s="229">
        <f>ROUND(I195*H195,2)</f>
        <v>0</v>
      </c>
      <c r="R195" s="229">
        <f>ROUND(J195*H195,2)</f>
        <v>0</v>
      </c>
      <c r="S195" s="76"/>
      <c r="T195" s="230">
        <f>S195*H195</f>
        <v>0</v>
      </c>
      <c r="U195" s="230">
        <v>0.0040000000000000001</v>
      </c>
      <c r="V195" s="230">
        <f>U195*H195</f>
        <v>0.02</v>
      </c>
      <c r="W195" s="230">
        <v>0</v>
      </c>
      <c r="X195" s="231">
        <f>W195*H195</f>
        <v>0</v>
      </c>
      <c r="AR195" s="14" t="s">
        <v>192</v>
      </c>
      <c r="AT195" s="14" t="s">
        <v>212</v>
      </c>
      <c r="AU195" s="14" t="s">
        <v>81</v>
      </c>
      <c r="AY195" s="14" t="s">
        <v>146</v>
      </c>
      <c r="BE195" s="232">
        <f>IF(O195="základní",K195,0)</f>
        <v>0</v>
      </c>
      <c r="BF195" s="232">
        <f>IF(O195="snížená",K195,0)</f>
        <v>0</v>
      </c>
      <c r="BG195" s="232">
        <f>IF(O195="zákl. přenesená",K195,0)</f>
        <v>0</v>
      </c>
      <c r="BH195" s="232">
        <f>IF(O195="sníž. přenesená",K195,0)</f>
        <v>0</v>
      </c>
      <c r="BI195" s="232">
        <f>IF(O195="nulová",K195,0)</f>
        <v>0</v>
      </c>
      <c r="BJ195" s="14" t="s">
        <v>79</v>
      </c>
      <c r="BK195" s="232">
        <f>ROUND(P195*H195,2)</f>
        <v>0</v>
      </c>
      <c r="BL195" s="14" t="s">
        <v>153</v>
      </c>
      <c r="BM195" s="14" t="s">
        <v>736</v>
      </c>
    </row>
    <row r="196" s="11" customFormat="1" ht="22.8" customHeight="1">
      <c r="B196" s="203"/>
      <c r="C196" s="204"/>
      <c r="D196" s="205" t="s">
        <v>71</v>
      </c>
      <c r="E196" s="218" t="s">
        <v>197</v>
      </c>
      <c r="F196" s="218" t="s">
        <v>367</v>
      </c>
      <c r="G196" s="204"/>
      <c r="H196" s="204"/>
      <c r="I196" s="207"/>
      <c r="J196" s="207"/>
      <c r="K196" s="219">
        <f>BK196</f>
        <v>0</v>
      </c>
      <c r="L196" s="204"/>
      <c r="M196" s="209"/>
      <c r="N196" s="210"/>
      <c r="O196" s="211"/>
      <c r="P196" s="211"/>
      <c r="Q196" s="212">
        <f>SUM(Q197:Q221)</f>
        <v>0</v>
      </c>
      <c r="R196" s="212">
        <f>SUM(R197:R221)</f>
        <v>0</v>
      </c>
      <c r="S196" s="211"/>
      <c r="T196" s="213">
        <f>SUM(T197:T221)</f>
        <v>0</v>
      </c>
      <c r="U196" s="211"/>
      <c r="V196" s="213">
        <f>SUM(V197:V221)</f>
        <v>98.878791000000007</v>
      </c>
      <c r="W196" s="211"/>
      <c r="X196" s="214">
        <f>SUM(X197:X221)</f>
        <v>0</v>
      </c>
      <c r="AR196" s="215" t="s">
        <v>79</v>
      </c>
      <c r="AT196" s="216" t="s">
        <v>71</v>
      </c>
      <c r="AU196" s="216" t="s">
        <v>79</v>
      </c>
      <c r="AY196" s="215" t="s">
        <v>146</v>
      </c>
      <c r="BK196" s="217">
        <f>SUM(BK197:BK221)</f>
        <v>0</v>
      </c>
    </row>
    <row r="197" s="1" customFormat="1" ht="16.5" customHeight="1">
      <c r="B197" s="35"/>
      <c r="C197" s="220" t="s">
        <v>368</v>
      </c>
      <c r="D197" s="220" t="s">
        <v>148</v>
      </c>
      <c r="E197" s="221" t="s">
        <v>369</v>
      </c>
      <c r="F197" s="222" t="s">
        <v>370</v>
      </c>
      <c r="G197" s="223" t="s">
        <v>336</v>
      </c>
      <c r="H197" s="224">
        <v>2</v>
      </c>
      <c r="I197" s="225"/>
      <c r="J197" s="225"/>
      <c r="K197" s="226">
        <f>ROUND(P197*H197,2)</f>
        <v>0</v>
      </c>
      <c r="L197" s="222" t="s">
        <v>152</v>
      </c>
      <c r="M197" s="40"/>
      <c r="N197" s="227" t="s">
        <v>1</v>
      </c>
      <c r="O197" s="228" t="s">
        <v>41</v>
      </c>
      <c r="P197" s="229">
        <f>I197+J197</f>
        <v>0</v>
      </c>
      <c r="Q197" s="229">
        <f>ROUND(I197*H197,2)</f>
        <v>0</v>
      </c>
      <c r="R197" s="229">
        <f>ROUND(J197*H197,2)</f>
        <v>0</v>
      </c>
      <c r="S197" s="76"/>
      <c r="T197" s="230">
        <f>S197*H197</f>
        <v>0</v>
      </c>
      <c r="U197" s="230">
        <v>0.00069999999999999999</v>
      </c>
      <c r="V197" s="230">
        <f>U197*H197</f>
        <v>0.0014</v>
      </c>
      <c r="W197" s="230">
        <v>0</v>
      </c>
      <c r="X197" s="231">
        <f>W197*H197</f>
        <v>0</v>
      </c>
      <c r="AR197" s="14" t="s">
        <v>153</v>
      </c>
      <c r="AT197" s="14" t="s">
        <v>148</v>
      </c>
      <c r="AU197" s="14" t="s">
        <v>81</v>
      </c>
      <c r="AY197" s="14" t="s">
        <v>146</v>
      </c>
      <c r="BE197" s="232">
        <f>IF(O197="základní",K197,0)</f>
        <v>0</v>
      </c>
      <c r="BF197" s="232">
        <f>IF(O197="snížená",K197,0)</f>
        <v>0</v>
      </c>
      <c r="BG197" s="232">
        <f>IF(O197="zákl. přenesená",K197,0)</f>
        <v>0</v>
      </c>
      <c r="BH197" s="232">
        <f>IF(O197="sníž. přenesená",K197,0)</f>
        <v>0</v>
      </c>
      <c r="BI197" s="232">
        <f>IF(O197="nulová",K197,0)</f>
        <v>0</v>
      </c>
      <c r="BJ197" s="14" t="s">
        <v>79</v>
      </c>
      <c r="BK197" s="232">
        <f>ROUND(P197*H197,2)</f>
        <v>0</v>
      </c>
      <c r="BL197" s="14" t="s">
        <v>153</v>
      </c>
      <c r="BM197" s="14" t="s">
        <v>371</v>
      </c>
    </row>
    <row r="198" s="1" customFormat="1" ht="16.5" customHeight="1">
      <c r="B198" s="35"/>
      <c r="C198" s="245" t="s">
        <v>372</v>
      </c>
      <c r="D198" s="245" t="s">
        <v>212</v>
      </c>
      <c r="E198" s="246" t="s">
        <v>610</v>
      </c>
      <c r="F198" s="247" t="s">
        <v>611</v>
      </c>
      <c r="G198" s="248" t="s">
        <v>336</v>
      </c>
      <c r="H198" s="249">
        <v>1</v>
      </c>
      <c r="I198" s="250"/>
      <c r="J198" s="251"/>
      <c r="K198" s="252">
        <f>ROUND(P198*H198,2)</f>
        <v>0</v>
      </c>
      <c r="L198" s="247" t="s">
        <v>1</v>
      </c>
      <c r="M198" s="253"/>
      <c r="N198" s="254" t="s">
        <v>1</v>
      </c>
      <c r="O198" s="228" t="s">
        <v>41</v>
      </c>
      <c r="P198" s="229">
        <f>I198+J198</f>
        <v>0</v>
      </c>
      <c r="Q198" s="229">
        <f>ROUND(I198*H198,2)</f>
        <v>0</v>
      </c>
      <c r="R198" s="229">
        <f>ROUND(J198*H198,2)</f>
        <v>0</v>
      </c>
      <c r="S198" s="76"/>
      <c r="T198" s="230">
        <f>S198*H198</f>
        <v>0</v>
      </c>
      <c r="U198" s="230">
        <v>0.0014</v>
      </c>
      <c r="V198" s="230">
        <f>U198*H198</f>
        <v>0.0014</v>
      </c>
      <c r="W198" s="230">
        <v>0</v>
      </c>
      <c r="X198" s="231">
        <f>W198*H198</f>
        <v>0</v>
      </c>
      <c r="AR198" s="14" t="s">
        <v>192</v>
      </c>
      <c r="AT198" s="14" t="s">
        <v>212</v>
      </c>
      <c r="AU198" s="14" t="s">
        <v>81</v>
      </c>
      <c r="AY198" s="14" t="s">
        <v>146</v>
      </c>
      <c r="BE198" s="232">
        <f>IF(O198="základní",K198,0)</f>
        <v>0</v>
      </c>
      <c r="BF198" s="232">
        <f>IF(O198="snížená",K198,0)</f>
        <v>0</v>
      </c>
      <c r="BG198" s="232">
        <f>IF(O198="zákl. přenesená",K198,0)</f>
        <v>0</v>
      </c>
      <c r="BH198" s="232">
        <f>IF(O198="sníž. přenesená",K198,0)</f>
        <v>0</v>
      </c>
      <c r="BI198" s="232">
        <f>IF(O198="nulová",K198,0)</f>
        <v>0</v>
      </c>
      <c r="BJ198" s="14" t="s">
        <v>79</v>
      </c>
      <c r="BK198" s="232">
        <f>ROUND(P198*H198,2)</f>
        <v>0</v>
      </c>
      <c r="BL198" s="14" t="s">
        <v>153</v>
      </c>
      <c r="BM198" s="14" t="s">
        <v>790</v>
      </c>
    </row>
    <row r="199" s="1" customFormat="1" ht="16.5" customHeight="1">
      <c r="B199" s="35"/>
      <c r="C199" s="245" t="s">
        <v>376</v>
      </c>
      <c r="D199" s="245" t="s">
        <v>212</v>
      </c>
      <c r="E199" s="246" t="s">
        <v>791</v>
      </c>
      <c r="F199" s="247" t="s">
        <v>792</v>
      </c>
      <c r="G199" s="248" t="s">
        <v>336</v>
      </c>
      <c r="H199" s="249">
        <v>1</v>
      </c>
      <c r="I199" s="250"/>
      <c r="J199" s="251"/>
      <c r="K199" s="252">
        <f>ROUND(P199*H199,2)</f>
        <v>0</v>
      </c>
      <c r="L199" s="247" t="s">
        <v>1</v>
      </c>
      <c r="M199" s="253"/>
      <c r="N199" s="254" t="s">
        <v>1</v>
      </c>
      <c r="O199" s="228" t="s">
        <v>41</v>
      </c>
      <c r="P199" s="229">
        <f>I199+J199</f>
        <v>0</v>
      </c>
      <c r="Q199" s="229">
        <f>ROUND(I199*H199,2)</f>
        <v>0</v>
      </c>
      <c r="R199" s="229">
        <f>ROUND(J199*H199,2)</f>
        <v>0</v>
      </c>
      <c r="S199" s="76"/>
      <c r="T199" s="230">
        <f>S199*H199</f>
        <v>0</v>
      </c>
      <c r="U199" s="230">
        <v>0.0014</v>
      </c>
      <c r="V199" s="230">
        <f>U199*H199</f>
        <v>0.0014</v>
      </c>
      <c r="W199" s="230">
        <v>0</v>
      </c>
      <c r="X199" s="231">
        <f>W199*H199</f>
        <v>0</v>
      </c>
      <c r="AR199" s="14" t="s">
        <v>192</v>
      </c>
      <c r="AT199" s="14" t="s">
        <v>212</v>
      </c>
      <c r="AU199" s="14" t="s">
        <v>81</v>
      </c>
      <c r="AY199" s="14" t="s">
        <v>146</v>
      </c>
      <c r="BE199" s="232">
        <f>IF(O199="základní",K199,0)</f>
        <v>0</v>
      </c>
      <c r="BF199" s="232">
        <f>IF(O199="snížená",K199,0)</f>
        <v>0</v>
      </c>
      <c r="BG199" s="232">
        <f>IF(O199="zákl. přenesená",K199,0)</f>
        <v>0</v>
      </c>
      <c r="BH199" s="232">
        <f>IF(O199="sníž. přenesená",K199,0)</f>
        <v>0</v>
      </c>
      <c r="BI199" s="232">
        <f>IF(O199="nulová",K199,0)</f>
        <v>0</v>
      </c>
      <c r="BJ199" s="14" t="s">
        <v>79</v>
      </c>
      <c r="BK199" s="232">
        <f>ROUND(P199*H199,2)</f>
        <v>0</v>
      </c>
      <c r="BL199" s="14" t="s">
        <v>153</v>
      </c>
      <c r="BM199" s="14" t="s">
        <v>793</v>
      </c>
    </row>
    <row r="200" s="1" customFormat="1" ht="16.5" customHeight="1">
      <c r="B200" s="35"/>
      <c r="C200" s="220" t="s">
        <v>380</v>
      </c>
      <c r="D200" s="220" t="s">
        <v>148</v>
      </c>
      <c r="E200" s="221" t="s">
        <v>381</v>
      </c>
      <c r="F200" s="222" t="s">
        <v>382</v>
      </c>
      <c r="G200" s="223" t="s">
        <v>336</v>
      </c>
      <c r="H200" s="224">
        <v>2</v>
      </c>
      <c r="I200" s="225"/>
      <c r="J200" s="225"/>
      <c r="K200" s="226">
        <f>ROUND(P200*H200,2)</f>
        <v>0</v>
      </c>
      <c r="L200" s="222" t="s">
        <v>152</v>
      </c>
      <c r="M200" s="40"/>
      <c r="N200" s="227" t="s">
        <v>1</v>
      </c>
      <c r="O200" s="228" t="s">
        <v>41</v>
      </c>
      <c r="P200" s="229">
        <f>I200+J200</f>
        <v>0</v>
      </c>
      <c r="Q200" s="229">
        <f>ROUND(I200*H200,2)</f>
        <v>0</v>
      </c>
      <c r="R200" s="229">
        <f>ROUND(J200*H200,2)</f>
        <v>0</v>
      </c>
      <c r="S200" s="76"/>
      <c r="T200" s="230">
        <f>S200*H200</f>
        <v>0</v>
      </c>
      <c r="U200" s="230">
        <v>0.11241</v>
      </c>
      <c r="V200" s="230">
        <f>U200*H200</f>
        <v>0.22481999999999999</v>
      </c>
      <c r="W200" s="230">
        <v>0</v>
      </c>
      <c r="X200" s="231">
        <f>W200*H200</f>
        <v>0</v>
      </c>
      <c r="AR200" s="14" t="s">
        <v>153</v>
      </c>
      <c r="AT200" s="14" t="s">
        <v>148</v>
      </c>
      <c r="AU200" s="14" t="s">
        <v>81</v>
      </c>
      <c r="AY200" s="14" t="s">
        <v>146</v>
      </c>
      <c r="BE200" s="232">
        <f>IF(O200="základní",K200,0)</f>
        <v>0</v>
      </c>
      <c r="BF200" s="232">
        <f>IF(O200="snížená",K200,0)</f>
        <v>0</v>
      </c>
      <c r="BG200" s="232">
        <f>IF(O200="zákl. přenesená",K200,0)</f>
        <v>0</v>
      </c>
      <c r="BH200" s="232">
        <f>IF(O200="sníž. přenesená",K200,0)</f>
        <v>0</v>
      </c>
      <c r="BI200" s="232">
        <f>IF(O200="nulová",K200,0)</f>
        <v>0</v>
      </c>
      <c r="BJ200" s="14" t="s">
        <v>79</v>
      </c>
      <c r="BK200" s="232">
        <f>ROUND(P200*H200,2)</f>
        <v>0</v>
      </c>
      <c r="BL200" s="14" t="s">
        <v>153</v>
      </c>
      <c r="BM200" s="14" t="s">
        <v>383</v>
      </c>
    </row>
    <row r="201" s="1" customFormat="1" ht="16.5" customHeight="1">
      <c r="B201" s="35"/>
      <c r="C201" s="245" t="s">
        <v>384</v>
      </c>
      <c r="D201" s="245" t="s">
        <v>212</v>
      </c>
      <c r="E201" s="246" t="s">
        <v>385</v>
      </c>
      <c r="F201" s="247" t="s">
        <v>386</v>
      </c>
      <c r="G201" s="248" t="s">
        <v>336</v>
      </c>
      <c r="H201" s="249">
        <v>2</v>
      </c>
      <c r="I201" s="250"/>
      <c r="J201" s="251"/>
      <c r="K201" s="252">
        <f>ROUND(P201*H201,2)</f>
        <v>0</v>
      </c>
      <c r="L201" s="247" t="s">
        <v>152</v>
      </c>
      <c r="M201" s="253"/>
      <c r="N201" s="254" t="s">
        <v>1</v>
      </c>
      <c r="O201" s="228" t="s">
        <v>41</v>
      </c>
      <c r="P201" s="229">
        <f>I201+J201</f>
        <v>0</v>
      </c>
      <c r="Q201" s="229">
        <f>ROUND(I201*H201,2)</f>
        <v>0</v>
      </c>
      <c r="R201" s="229">
        <f>ROUND(J201*H201,2)</f>
        <v>0</v>
      </c>
      <c r="S201" s="76"/>
      <c r="T201" s="230">
        <f>S201*H201</f>
        <v>0</v>
      </c>
      <c r="U201" s="230">
        <v>0.0061000000000000004</v>
      </c>
      <c r="V201" s="230">
        <f>U201*H201</f>
        <v>0.012200000000000001</v>
      </c>
      <c r="W201" s="230">
        <v>0</v>
      </c>
      <c r="X201" s="231">
        <f>W201*H201</f>
        <v>0</v>
      </c>
      <c r="AR201" s="14" t="s">
        <v>192</v>
      </c>
      <c r="AT201" s="14" t="s">
        <v>212</v>
      </c>
      <c r="AU201" s="14" t="s">
        <v>81</v>
      </c>
      <c r="AY201" s="14" t="s">
        <v>146</v>
      </c>
      <c r="BE201" s="232">
        <f>IF(O201="základní",K201,0)</f>
        <v>0</v>
      </c>
      <c r="BF201" s="232">
        <f>IF(O201="snížená",K201,0)</f>
        <v>0</v>
      </c>
      <c r="BG201" s="232">
        <f>IF(O201="zákl. přenesená",K201,0)</f>
        <v>0</v>
      </c>
      <c r="BH201" s="232">
        <f>IF(O201="sníž. přenesená",K201,0)</f>
        <v>0</v>
      </c>
      <c r="BI201" s="232">
        <f>IF(O201="nulová",K201,0)</f>
        <v>0</v>
      </c>
      <c r="BJ201" s="14" t="s">
        <v>79</v>
      </c>
      <c r="BK201" s="232">
        <f>ROUND(P201*H201,2)</f>
        <v>0</v>
      </c>
      <c r="BL201" s="14" t="s">
        <v>153</v>
      </c>
      <c r="BM201" s="14" t="s">
        <v>387</v>
      </c>
    </row>
    <row r="202" s="1" customFormat="1" ht="16.5" customHeight="1">
      <c r="B202" s="35"/>
      <c r="C202" s="245" t="s">
        <v>388</v>
      </c>
      <c r="D202" s="245" t="s">
        <v>212</v>
      </c>
      <c r="E202" s="246" t="s">
        <v>389</v>
      </c>
      <c r="F202" s="247" t="s">
        <v>390</v>
      </c>
      <c r="G202" s="248" t="s">
        <v>336</v>
      </c>
      <c r="H202" s="249">
        <v>2</v>
      </c>
      <c r="I202" s="250"/>
      <c r="J202" s="251"/>
      <c r="K202" s="252">
        <f>ROUND(P202*H202,2)</f>
        <v>0</v>
      </c>
      <c r="L202" s="247" t="s">
        <v>152</v>
      </c>
      <c r="M202" s="253"/>
      <c r="N202" s="254" t="s">
        <v>1</v>
      </c>
      <c r="O202" s="228" t="s">
        <v>41</v>
      </c>
      <c r="P202" s="229">
        <f>I202+J202</f>
        <v>0</v>
      </c>
      <c r="Q202" s="229">
        <f>ROUND(I202*H202,2)</f>
        <v>0</v>
      </c>
      <c r="R202" s="229">
        <f>ROUND(J202*H202,2)</f>
        <v>0</v>
      </c>
      <c r="S202" s="76"/>
      <c r="T202" s="230">
        <f>S202*H202</f>
        <v>0</v>
      </c>
      <c r="U202" s="230">
        <v>0.0030000000000000001</v>
      </c>
      <c r="V202" s="230">
        <f>U202*H202</f>
        <v>0.0060000000000000001</v>
      </c>
      <c r="W202" s="230">
        <v>0</v>
      </c>
      <c r="X202" s="231">
        <f>W202*H202</f>
        <v>0</v>
      </c>
      <c r="AR202" s="14" t="s">
        <v>192</v>
      </c>
      <c r="AT202" s="14" t="s">
        <v>212</v>
      </c>
      <c r="AU202" s="14" t="s">
        <v>81</v>
      </c>
      <c r="AY202" s="14" t="s">
        <v>146</v>
      </c>
      <c r="BE202" s="232">
        <f>IF(O202="základní",K202,0)</f>
        <v>0</v>
      </c>
      <c r="BF202" s="232">
        <f>IF(O202="snížená",K202,0)</f>
        <v>0</v>
      </c>
      <c r="BG202" s="232">
        <f>IF(O202="zákl. přenesená",K202,0)</f>
        <v>0</v>
      </c>
      <c r="BH202" s="232">
        <f>IF(O202="sníž. přenesená",K202,0)</f>
        <v>0</v>
      </c>
      <c r="BI202" s="232">
        <f>IF(O202="nulová",K202,0)</f>
        <v>0</v>
      </c>
      <c r="BJ202" s="14" t="s">
        <v>79</v>
      </c>
      <c r="BK202" s="232">
        <f>ROUND(P202*H202,2)</f>
        <v>0</v>
      </c>
      <c r="BL202" s="14" t="s">
        <v>153</v>
      </c>
      <c r="BM202" s="14" t="s">
        <v>391</v>
      </c>
    </row>
    <row r="203" s="1" customFormat="1" ht="16.5" customHeight="1">
      <c r="B203" s="35"/>
      <c r="C203" s="245" t="s">
        <v>392</v>
      </c>
      <c r="D203" s="245" t="s">
        <v>212</v>
      </c>
      <c r="E203" s="246" t="s">
        <v>393</v>
      </c>
      <c r="F203" s="247" t="s">
        <v>394</v>
      </c>
      <c r="G203" s="248" t="s">
        <v>336</v>
      </c>
      <c r="H203" s="249">
        <v>2</v>
      </c>
      <c r="I203" s="250"/>
      <c r="J203" s="251"/>
      <c r="K203" s="252">
        <f>ROUND(P203*H203,2)</f>
        <v>0</v>
      </c>
      <c r="L203" s="247" t="s">
        <v>152</v>
      </c>
      <c r="M203" s="253"/>
      <c r="N203" s="254" t="s">
        <v>1</v>
      </c>
      <c r="O203" s="228" t="s">
        <v>41</v>
      </c>
      <c r="P203" s="229">
        <f>I203+J203</f>
        <v>0</v>
      </c>
      <c r="Q203" s="229">
        <f>ROUND(I203*H203,2)</f>
        <v>0</v>
      </c>
      <c r="R203" s="229">
        <f>ROUND(J203*H203,2)</f>
        <v>0</v>
      </c>
      <c r="S203" s="76"/>
      <c r="T203" s="230">
        <f>S203*H203</f>
        <v>0</v>
      </c>
      <c r="U203" s="230">
        <v>0.00010000000000000001</v>
      </c>
      <c r="V203" s="230">
        <f>U203*H203</f>
        <v>0.00020000000000000001</v>
      </c>
      <c r="W203" s="230">
        <v>0</v>
      </c>
      <c r="X203" s="231">
        <f>W203*H203</f>
        <v>0</v>
      </c>
      <c r="AR203" s="14" t="s">
        <v>192</v>
      </c>
      <c r="AT203" s="14" t="s">
        <v>212</v>
      </c>
      <c r="AU203" s="14" t="s">
        <v>81</v>
      </c>
      <c r="AY203" s="14" t="s">
        <v>146</v>
      </c>
      <c r="BE203" s="232">
        <f>IF(O203="základní",K203,0)</f>
        <v>0</v>
      </c>
      <c r="BF203" s="232">
        <f>IF(O203="snížená",K203,0)</f>
        <v>0</v>
      </c>
      <c r="BG203" s="232">
        <f>IF(O203="zákl. přenesená",K203,0)</f>
        <v>0</v>
      </c>
      <c r="BH203" s="232">
        <f>IF(O203="sníž. přenesená",K203,0)</f>
        <v>0</v>
      </c>
      <c r="BI203" s="232">
        <f>IF(O203="nulová",K203,0)</f>
        <v>0</v>
      </c>
      <c r="BJ203" s="14" t="s">
        <v>79</v>
      </c>
      <c r="BK203" s="232">
        <f>ROUND(P203*H203,2)</f>
        <v>0</v>
      </c>
      <c r="BL203" s="14" t="s">
        <v>153</v>
      </c>
      <c r="BM203" s="14" t="s">
        <v>395</v>
      </c>
    </row>
    <row r="204" s="1" customFormat="1" ht="16.5" customHeight="1">
      <c r="B204" s="35"/>
      <c r="C204" s="245" t="s">
        <v>396</v>
      </c>
      <c r="D204" s="245" t="s">
        <v>212</v>
      </c>
      <c r="E204" s="246" t="s">
        <v>397</v>
      </c>
      <c r="F204" s="247" t="s">
        <v>398</v>
      </c>
      <c r="G204" s="248" t="s">
        <v>336</v>
      </c>
      <c r="H204" s="249">
        <v>4</v>
      </c>
      <c r="I204" s="250"/>
      <c r="J204" s="251"/>
      <c r="K204" s="252">
        <f>ROUND(P204*H204,2)</f>
        <v>0</v>
      </c>
      <c r="L204" s="247" t="s">
        <v>152</v>
      </c>
      <c r="M204" s="253"/>
      <c r="N204" s="254" t="s">
        <v>1</v>
      </c>
      <c r="O204" s="228" t="s">
        <v>41</v>
      </c>
      <c r="P204" s="229">
        <f>I204+J204</f>
        <v>0</v>
      </c>
      <c r="Q204" s="229">
        <f>ROUND(I204*H204,2)</f>
        <v>0</v>
      </c>
      <c r="R204" s="229">
        <f>ROUND(J204*H204,2)</f>
        <v>0</v>
      </c>
      <c r="S204" s="76"/>
      <c r="T204" s="230">
        <f>S204*H204</f>
        <v>0</v>
      </c>
      <c r="U204" s="230">
        <v>0.00035</v>
      </c>
      <c r="V204" s="230">
        <f>U204*H204</f>
        <v>0.0014</v>
      </c>
      <c r="W204" s="230">
        <v>0</v>
      </c>
      <c r="X204" s="231">
        <f>W204*H204</f>
        <v>0</v>
      </c>
      <c r="AR204" s="14" t="s">
        <v>192</v>
      </c>
      <c r="AT204" s="14" t="s">
        <v>212</v>
      </c>
      <c r="AU204" s="14" t="s">
        <v>81</v>
      </c>
      <c r="AY204" s="14" t="s">
        <v>146</v>
      </c>
      <c r="BE204" s="232">
        <f>IF(O204="základní",K204,0)</f>
        <v>0</v>
      </c>
      <c r="BF204" s="232">
        <f>IF(O204="snížená",K204,0)</f>
        <v>0</v>
      </c>
      <c r="BG204" s="232">
        <f>IF(O204="zákl. přenesená",K204,0)</f>
        <v>0</v>
      </c>
      <c r="BH204" s="232">
        <f>IF(O204="sníž. přenesená",K204,0)</f>
        <v>0</v>
      </c>
      <c r="BI204" s="232">
        <f>IF(O204="nulová",K204,0)</f>
        <v>0</v>
      </c>
      <c r="BJ204" s="14" t="s">
        <v>79</v>
      </c>
      <c r="BK204" s="232">
        <f>ROUND(P204*H204,2)</f>
        <v>0</v>
      </c>
      <c r="BL204" s="14" t="s">
        <v>153</v>
      </c>
      <c r="BM204" s="14" t="s">
        <v>399</v>
      </c>
    </row>
    <row r="205" s="1" customFormat="1" ht="16.5" customHeight="1">
      <c r="B205" s="35"/>
      <c r="C205" s="220" t="s">
        <v>400</v>
      </c>
      <c r="D205" s="220" t="s">
        <v>148</v>
      </c>
      <c r="E205" s="221" t="s">
        <v>616</v>
      </c>
      <c r="F205" s="222" t="s">
        <v>617</v>
      </c>
      <c r="G205" s="223" t="s">
        <v>260</v>
      </c>
      <c r="H205" s="224">
        <v>37.5</v>
      </c>
      <c r="I205" s="225"/>
      <c r="J205" s="225"/>
      <c r="K205" s="226">
        <f>ROUND(P205*H205,2)</f>
        <v>0</v>
      </c>
      <c r="L205" s="222" t="s">
        <v>152</v>
      </c>
      <c r="M205" s="40"/>
      <c r="N205" s="227" t="s">
        <v>1</v>
      </c>
      <c r="O205" s="228" t="s">
        <v>41</v>
      </c>
      <c r="P205" s="229">
        <f>I205+J205</f>
        <v>0</v>
      </c>
      <c r="Q205" s="229">
        <f>ROUND(I205*H205,2)</f>
        <v>0</v>
      </c>
      <c r="R205" s="229">
        <f>ROUND(J205*H205,2)</f>
        <v>0</v>
      </c>
      <c r="S205" s="76"/>
      <c r="T205" s="230">
        <f>S205*H205</f>
        <v>0</v>
      </c>
      <c r="U205" s="230">
        <v>0.00012999999999999999</v>
      </c>
      <c r="V205" s="230">
        <f>U205*H205</f>
        <v>0.004875</v>
      </c>
      <c r="W205" s="230">
        <v>0</v>
      </c>
      <c r="X205" s="231">
        <f>W205*H205</f>
        <v>0</v>
      </c>
      <c r="AR205" s="14" t="s">
        <v>153</v>
      </c>
      <c r="AT205" s="14" t="s">
        <v>148</v>
      </c>
      <c r="AU205" s="14" t="s">
        <v>81</v>
      </c>
      <c r="AY205" s="14" t="s">
        <v>146</v>
      </c>
      <c r="BE205" s="232">
        <f>IF(O205="základní",K205,0)</f>
        <v>0</v>
      </c>
      <c r="BF205" s="232">
        <f>IF(O205="snížená",K205,0)</f>
        <v>0</v>
      </c>
      <c r="BG205" s="232">
        <f>IF(O205="zákl. přenesená",K205,0)</f>
        <v>0</v>
      </c>
      <c r="BH205" s="232">
        <f>IF(O205="sníž. přenesená",K205,0)</f>
        <v>0</v>
      </c>
      <c r="BI205" s="232">
        <f>IF(O205="nulová",K205,0)</f>
        <v>0</v>
      </c>
      <c r="BJ205" s="14" t="s">
        <v>79</v>
      </c>
      <c r="BK205" s="232">
        <f>ROUND(P205*H205,2)</f>
        <v>0</v>
      </c>
      <c r="BL205" s="14" t="s">
        <v>153</v>
      </c>
      <c r="BM205" s="14" t="s">
        <v>618</v>
      </c>
    </row>
    <row r="206" s="12" customFormat="1">
      <c r="B206" s="233"/>
      <c r="C206" s="234"/>
      <c r="D206" s="235" t="s">
        <v>155</v>
      </c>
      <c r="E206" s="236" t="s">
        <v>1</v>
      </c>
      <c r="F206" s="237" t="s">
        <v>794</v>
      </c>
      <c r="G206" s="234"/>
      <c r="H206" s="238">
        <v>37.5</v>
      </c>
      <c r="I206" s="239"/>
      <c r="J206" s="239"/>
      <c r="K206" s="234"/>
      <c r="L206" s="234"/>
      <c r="M206" s="240"/>
      <c r="N206" s="241"/>
      <c r="O206" s="242"/>
      <c r="P206" s="242"/>
      <c r="Q206" s="242"/>
      <c r="R206" s="242"/>
      <c r="S206" s="242"/>
      <c r="T206" s="242"/>
      <c r="U206" s="242"/>
      <c r="V206" s="242"/>
      <c r="W206" s="242"/>
      <c r="X206" s="243"/>
      <c r="AT206" s="244" t="s">
        <v>155</v>
      </c>
      <c r="AU206" s="244" t="s">
        <v>81</v>
      </c>
      <c r="AV206" s="12" t="s">
        <v>81</v>
      </c>
      <c r="AW206" s="12" t="s">
        <v>5</v>
      </c>
      <c r="AX206" s="12" t="s">
        <v>79</v>
      </c>
      <c r="AY206" s="244" t="s">
        <v>146</v>
      </c>
    </row>
    <row r="207" s="1" customFormat="1" ht="16.5" customHeight="1">
      <c r="B207" s="35"/>
      <c r="C207" s="220" t="s">
        <v>404</v>
      </c>
      <c r="D207" s="220" t="s">
        <v>148</v>
      </c>
      <c r="E207" s="221" t="s">
        <v>620</v>
      </c>
      <c r="F207" s="222" t="s">
        <v>621</v>
      </c>
      <c r="G207" s="223" t="s">
        <v>260</v>
      </c>
      <c r="H207" s="224">
        <v>37.5</v>
      </c>
      <c r="I207" s="225"/>
      <c r="J207" s="225"/>
      <c r="K207" s="226">
        <f>ROUND(P207*H207,2)</f>
        <v>0</v>
      </c>
      <c r="L207" s="222" t="s">
        <v>152</v>
      </c>
      <c r="M207" s="40"/>
      <c r="N207" s="227" t="s">
        <v>1</v>
      </c>
      <c r="O207" s="228" t="s">
        <v>41</v>
      </c>
      <c r="P207" s="229">
        <f>I207+J207</f>
        <v>0</v>
      </c>
      <c r="Q207" s="229">
        <f>ROUND(I207*H207,2)</f>
        <v>0</v>
      </c>
      <c r="R207" s="229">
        <f>ROUND(J207*H207,2)</f>
        <v>0</v>
      </c>
      <c r="S207" s="76"/>
      <c r="T207" s="230">
        <f>S207*H207</f>
        <v>0</v>
      </c>
      <c r="U207" s="230">
        <v>0</v>
      </c>
      <c r="V207" s="230">
        <f>U207*H207</f>
        <v>0</v>
      </c>
      <c r="W207" s="230">
        <v>0</v>
      </c>
      <c r="X207" s="231">
        <f>W207*H207</f>
        <v>0</v>
      </c>
      <c r="AR207" s="14" t="s">
        <v>153</v>
      </c>
      <c r="AT207" s="14" t="s">
        <v>148</v>
      </c>
      <c r="AU207" s="14" t="s">
        <v>81</v>
      </c>
      <c r="AY207" s="14" t="s">
        <v>146</v>
      </c>
      <c r="BE207" s="232">
        <f>IF(O207="základní",K207,0)</f>
        <v>0</v>
      </c>
      <c r="BF207" s="232">
        <f>IF(O207="snížená",K207,0)</f>
        <v>0</v>
      </c>
      <c r="BG207" s="232">
        <f>IF(O207="zákl. přenesená",K207,0)</f>
        <v>0</v>
      </c>
      <c r="BH207" s="232">
        <f>IF(O207="sníž. přenesená",K207,0)</f>
        <v>0</v>
      </c>
      <c r="BI207" s="232">
        <f>IF(O207="nulová",K207,0)</f>
        <v>0</v>
      </c>
      <c r="BJ207" s="14" t="s">
        <v>79</v>
      </c>
      <c r="BK207" s="232">
        <f>ROUND(P207*H207,2)</f>
        <v>0</v>
      </c>
      <c r="BL207" s="14" t="s">
        <v>153</v>
      </c>
      <c r="BM207" s="14" t="s">
        <v>622</v>
      </c>
    </row>
    <row r="208" s="12" customFormat="1">
      <c r="B208" s="233"/>
      <c r="C208" s="234"/>
      <c r="D208" s="235" t="s">
        <v>155</v>
      </c>
      <c r="E208" s="236" t="s">
        <v>1</v>
      </c>
      <c r="F208" s="237" t="s">
        <v>794</v>
      </c>
      <c r="G208" s="234"/>
      <c r="H208" s="238">
        <v>37.5</v>
      </c>
      <c r="I208" s="239"/>
      <c r="J208" s="239"/>
      <c r="K208" s="234"/>
      <c r="L208" s="234"/>
      <c r="M208" s="240"/>
      <c r="N208" s="241"/>
      <c r="O208" s="242"/>
      <c r="P208" s="242"/>
      <c r="Q208" s="242"/>
      <c r="R208" s="242"/>
      <c r="S208" s="242"/>
      <c r="T208" s="242"/>
      <c r="U208" s="242"/>
      <c r="V208" s="242"/>
      <c r="W208" s="242"/>
      <c r="X208" s="243"/>
      <c r="AT208" s="244" t="s">
        <v>155</v>
      </c>
      <c r="AU208" s="244" t="s">
        <v>81</v>
      </c>
      <c r="AV208" s="12" t="s">
        <v>81</v>
      </c>
      <c r="AW208" s="12" t="s">
        <v>5</v>
      </c>
      <c r="AX208" s="12" t="s">
        <v>79</v>
      </c>
      <c r="AY208" s="244" t="s">
        <v>146</v>
      </c>
    </row>
    <row r="209" s="1" customFormat="1" ht="16.5" customHeight="1">
      <c r="B209" s="35"/>
      <c r="C209" s="220" t="s">
        <v>409</v>
      </c>
      <c r="D209" s="220" t="s">
        <v>148</v>
      </c>
      <c r="E209" s="221" t="s">
        <v>410</v>
      </c>
      <c r="F209" s="222" t="s">
        <v>411</v>
      </c>
      <c r="G209" s="223" t="s">
        <v>260</v>
      </c>
      <c r="H209" s="224">
        <v>265</v>
      </c>
      <c r="I209" s="225"/>
      <c r="J209" s="225"/>
      <c r="K209" s="226">
        <f>ROUND(P209*H209,2)</f>
        <v>0</v>
      </c>
      <c r="L209" s="222" t="s">
        <v>152</v>
      </c>
      <c r="M209" s="40"/>
      <c r="N209" s="227" t="s">
        <v>1</v>
      </c>
      <c r="O209" s="228" t="s">
        <v>41</v>
      </c>
      <c r="P209" s="229">
        <f>I209+J209</f>
        <v>0</v>
      </c>
      <c r="Q209" s="229">
        <f>ROUND(I209*H209,2)</f>
        <v>0</v>
      </c>
      <c r="R209" s="229">
        <f>ROUND(J209*H209,2)</f>
        <v>0</v>
      </c>
      <c r="S209" s="76"/>
      <c r="T209" s="230">
        <f>S209*H209</f>
        <v>0</v>
      </c>
      <c r="U209" s="230">
        <v>0.15540000000000001</v>
      </c>
      <c r="V209" s="230">
        <f>U209*H209</f>
        <v>41.181000000000004</v>
      </c>
      <c r="W209" s="230">
        <v>0</v>
      </c>
      <c r="X209" s="231">
        <f>W209*H209</f>
        <v>0</v>
      </c>
      <c r="AR209" s="14" t="s">
        <v>153</v>
      </c>
      <c r="AT209" s="14" t="s">
        <v>148</v>
      </c>
      <c r="AU209" s="14" t="s">
        <v>81</v>
      </c>
      <c r="AY209" s="14" t="s">
        <v>146</v>
      </c>
      <c r="BE209" s="232">
        <f>IF(O209="základní",K209,0)</f>
        <v>0</v>
      </c>
      <c r="BF209" s="232">
        <f>IF(O209="snížená",K209,0)</f>
        <v>0</v>
      </c>
      <c r="BG209" s="232">
        <f>IF(O209="zákl. přenesená",K209,0)</f>
        <v>0</v>
      </c>
      <c r="BH209" s="232">
        <f>IF(O209="sníž. přenesená",K209,0)</f>
        <v>0</v>
      </c>
      <c r="BI209" s="232">
        <f>IF(O209="nulová",K209,0)</f>
        <v>0</v>
      </c>
      <c r="BJ209" s="14" t="s">
        <v>79</v>
      </c>
      <c r="BK209" s="232">
        <f>ROUND(P209*H209,2)</f>
        <v>0</v>
      </c>
      <c r="BL209" s="14" t="s">
        <v>153</v>
      </c>
      <c r="BM209" s="14" t="s">
        <v>412</v>
      </c>
    </row>
    <row r="210" s="12" customFormat="1">
      <c r="B210" s="233"/>
      <c r="C210" s="234"/>
      <c r="D210" s="235" t="s">
        <v>155</v>
      </c>
      <c r="E210" s="236" t="s">
        <v>1</v>
      </c>
      <c r="F210" s="237" t="s">
        <v>795</v>
      </c>
      <c r="G210" s="234"/>
      <c r="H210" s="238">
        <v>265</v>
      </c>
      <c r="I210" s="239"/>
      <c r="J210" s="239"/>
      <c r="K210" s="234"/>
      <c r="L210" s="234"/>
      <c r="M210" s="240"/>
      <c r="N210" s="241"/>
      <c r="O210" s="242"/>
      <c r="P210" s="242"/>
      <c r="Q210" s="242"/>
      <c r="R210" s="242"/>
      <c r="S210" s="242"/>
      <c r="T210" s="242"/>
      <c r="U210" s="242"/>
      <c r="V210" s="242"/>
      <c r="W210" s="242"/>
      <c r="X210" s="243"/>
      <c r="AT210" s="244" t="s">
        <v>155</v>
      </c>
      <c r="AU210" s="244" t="s">
        <v>81</v>
      </c>
      <c r="AV210" s="12" t="s">
        <v>81</v>
      </c>
      <c r="AW210" s="12" t="s">
        <v>5</v>
      </c>
      <c r="AX210" s="12" t="s">
        <v>79</v>
      </c>
      <c r="AY210" s="244" t="s">
        <v>146</v>
      </c>
    </row>
    <row r="211" s="1" customFormat="1" ht="16.5" customHeight="1">
      <c r="B211" s="35"/>
      <c r="C211" s="245" t="s">
        <v>414</v>
      </c>
      <c r="D211" s="245" t="s">
        <v>212</v>
      </c>
      <c r="E211" s="246" t="s">
        <v>415</v>
      </c>
      <c r="F211" s="247" t="s">
        <v>416</v>
      </c>
      <c r="G211" s="248" t="s">
        <v>260</v>
      </c>
      <c r="H211" s="249">
        <v>6.1200000000000001</v>
      </c>
      <c r="I211" s="250"/>
      <c r="J211" s="251"/>
      <c r="K211" s="252">
        <f>ROUND(P211*H211,2)</f>
        <v>0</v>
      </c>
      <c r="L211" s="247" t="s">
        <v>152</v>
      </c>
      <c r="M211" s="253"/>
      <c r="N211" s="254" t="s">
        <v>1</v>
      </c>
      <c r="O211" s="228" t="s">
        <v>41</v>
      </c>
      <c r="P211" s="229">
        <f>I211+J211</f>
        <v>0</v>
      </c>
      <c r="Q211" s="229">
        <f>ROUND(I211*H211,2)</f>
        <v>0</v>
      </c>
      <c r="R211" s="229">
        <f>ROUND(J211*H211,2)</f>
        <v>0</v>
      </c>
      <c r="S211" s="76"/>
      <c r="T211" s="230">
        <f>S211*H211</f>
        <v>0</v>
      </c>
      <c r="U211" s="230">
        <v>0.048300000000000003</v>
      </c>
      <c r="V211" s="230">
        <f>U211*H211</f>
        <v>0.29559600000000003</v>
      </c>
      <c r="W211" s="230">
        <v>0</v>
      </c>
      <c r="X211" s="231">
        <f>W211*H211</f>
        <v>0</v>
      </c>
      <c r="AR211" s="14" t="s">
        <v>192</v>
      </c>
      <c r="AT211" s="14" t="s">
        <v>212</v>
      </c>
      <c r="AU211" s="14" t="s">
        <v>81</v>
      </c>
      <c r="AY211" s="14" t="s">
        <v>146</v>
      </c>
      <c r="BE211" s="232">
        <f>IF(O211="základní",K211,0)</f>
        <v>0</v>
      </c>
      <c r="BF211" s="232">
        <f>IF(O211="snížená",K211,0)</f>
        <v>0</v>
      </c>
      <c r="BG211" s="232">
        <f>IF(O211="zákl. přenesená",K211,0)</f>
        <v>0</v>
      </c>
      <c r="BH211" s="232">
        <f>IF(O211="sníž. přenesená",K211,0)</f>
        <v>0</v>
      </c>
      <c r="BI211" s="232">
        <f>IF(O211="nulová",K211,0)</f>
        <v>0</v>
      </c>
      <c r="BJ211" s="14" t="s">
        <v>79</v>
      </c>
      <c r="BK211" s="232">
        <f>ROUND(P211*H211,2)</f>
        <v>0</v>
      </c>
      <c r="BL211" s="14" t="s">
        <v>153</v>
      </c>
      <c r="BM211" s="14" t="s">
        <v>417</v>
      </c>
    </row>
    <row r="212" s="12" customFormat="1">
      <c r="B212" s="233"/>
      <c r="C212" s="234"/>
      <c r="D212" s="235" t="s">
        <v>155</v>
      </c>
      <c r="E212" s="234"/>
      <c r="F212" s="237" t="s">
        <v>625</v>
      </c>
      <c r="G212" s="234"/>
      <c r="H212" s="238">
        <v>6.1200000000000001</v>
      </c>
      <c r="I212" s="239"/>
      <c r="J212" s="239"/>
      <c r="K212" s="234"/>
      <c r="L212" s="234"/>
      <c r="M212" s="240"/>
      <c r="N212" s="241"/>
      <c r="O212" s="242"/>
      <c r="P212" s="242"/>
      <c r="Q212" s="242"/>
      <c r="R212" s="242"/>
      <c r="S212" s="242"/>
      <c r="T212" s="242"/>
      <c r="U212" s="242"/>
      <c r="V212" s="242"/>
      <c r="W212" s="242"/>
      <c r="X212" s="243"/>
      <c r="AT212" s="244" t="s">
        <v>155</v>
      </c>
      <c r="AU212" s="244" t="s">
        <v>81</v>
      </c>
      <c r="AV212" s="12" t="s">
        <v>81</v>
      </c>
      <c r="AW212" s="12" t="s">
        <v>4</v>
      </c>
      <c r="AX212" s="12" t="s">
        <v>79</v>
      </c>
      <c r="AY212" s="244" t="s">
        <v>146</v>
      </c>
    </row>
    <row r="213" s="1" customFormat="1" ht="16.5" customHeight="1">
      <c r="B213" s="35"/>
      <c r="C213" s="245" t="s">
        <v>419</v>
      </c>
      <c r="D213" s="245" t="s">
        <v>212</v>
      </c>
      <c r="E213" s="246" t="s">
        <v>420</v>
      </c>
      <c r="F213" s="247" t="s">
        <v>421</v>
      </c>
      <c r="G213" s="248" t="s">
        <v>260</v>
      </c>
      <c r="H213" s="249">
        <v>2.04</v>
      </c>
      <c r="I213" s="250"/>
      <c r="J213" s="251"/>
      <c r="K213" s="252">
        <f>ROUND(P213*H213,2)</f>
        <v>0</v>
      </c>
      <c r="L213" s="247" t="s">
        <v>152</v>
      </c>
      <c r="M213" s="253"/>
      <c r="N213" s="254" t="s">
        <v>1</v>
      </c>
      <c r="O213" s="228" t="s">
        <v>41</v>
      </c>
      <c r="P213" s="229">
        <f>I213+J213</f>
        <v>0</v>
      </c>
      <c r="Q213" s="229">
        <f>ROUND(I213*H213,2)</f>
        <v>0</v>
      </c>
      <c r="R213" s="229">
        <f>ROUND(J213*H213,2)</f>
        <v>0</v>
      </c>
      <c r="S213" s="76"/>
      <c r="T213" s="230">
        <f>S213*H213</f>
        <v>0</v>
      </c>
      <c r="U213" s="230">
        <v>0.064000000000000001</v>
      </c>
      <c r="V213" s="230">
        <f>U213*H213</f>
        <v>0.13056000000000001</v>
      </c>
      <c r="W213" s="230">
        <v>0</v>
      </c>
      <c r="X213" s="231">
        <f>W213*H213</f>
        <v>0</v>
      </c>
      <c r="AR213" s="14" t="s">
        <v>192</v>
      </c>
      <c r="AT213" s="14" t="s">
        <v>212</v>
      </c>
      <c r="AU213" s="14" t="s">
        <v>81</v>
      </c>
      <c r="AY213" s="14" t="s">
        <v>146</v>
      </c>
      <c r="BE213" s="232">
        <f>IF(O213="základní",K213,0)</f>
        <v>0</v>
      </c>
      <c r="BF213" s="232">
        <f>IF(O213="snížená",K213,0)</f>
        <v>0</v>
      </c>
      <c r="BG213" s="232">
        <f>IF(O213="zákl. přenesená",K213,0)</f>
        <v>0</v>
      </c>
      <c r="BH213" s="232">
        <f>IF(O213="sníž. přenesená",K213,0)</f>
        <v>0</v>
      </c>
      <c r="BI213" s="232">
        <f>IF(O213="nulová",K213,0)</f>
        <v>0</v>
      </c>
      <c r="BJ213" s="14" t="s">
        <v>79</v>
      </c>
      <c r="BK213" s="232">
        <f>ROUND(P213*H213,2)</f>
        <v>0</v>
      </c>
      <c r="BL213" s="14" t="s">
        <v>153</v>
      </c>
      <c r="BM213" s="14" t="s">
        <v>422</v>
      </c>
    </row>
    <row r="214" s="12" customFormat="1">
      <c r="B214" s="233"/>
      <c r="C214" s="234"/>
      <c r="D214" s="235" t="s">
        <v>155</v>
      </c>
      <c r="E214" s="234"/>
      <c r="F214" s="237" t="s">
        <v>796</v>
      </c>
      <c r="G214" s="234"/>
      <c r="H214" s="238">
        <v>2.04</v>
      </c>
      <c r="I214" s="239"/>
      <c r="J214" s="239"/>
      <c r="K214" s="234"/>
      <c r="L214" s="234"/>
      <c r="M214" s="240"/>
      <c r="N214" s="241"/>
      <c r="O214" s="242"/>
      <c r="P214" s="242"/>
      <c r="Q214" s="242"/>
      <c r="R214" s="242"/>
      <c r="S214" s="242"/>
      <c r="T214" s="242"/>
      <c r="U214" s="242"/>
      <c r="V214" s="242"/>
      <c r="W214" s="242"/>
      <c r="X214" s="243"/>
      <c r="AT214" s="244" t="s">
        <v>155</v>
      </c>
      <c r="AU214" s="244" t="s">
        <v>81</v>
      </c>
      <c r="AV214" s="12" t="s">
        <v>81</v>
      </c>
      <c r="AW214" s="12" t="s">
        <v>4</v>
      </c>
      <c r="AX214" s="12" t="s">
        <v>79</v>
      </c>
      <c r="AY214" s="244" t="s">
        <v>146</v>
      </c>
    </row>
    <row r="215" s="1" customFormat="1" ht="16.5" customHeight="1">
      <c r="B215" s="35"/>
      <c r="C215" s="245" t="s">
        <v>424</v>
      </c>
      <c r="D215" s="245" t="s">
        <v>212</v>
      </c>
      <c r="E215" s="246" t="s">
        <v>425</v>
      </c>
      <c r="F215" s="247" t="s">
        <v>426</v>
      </c>
      <c r="G215" s="248" t="s">
        <v>260</v>
      </c>
      <c r="H215" s="249">
        <v>262.13999999999999</v>
      </c>
      <c r="I215" s="250"/>
      <c r="J215" s="251"/>
      <c r="K215" s="252">
        <f>ROUND(P215*H215,2)</f>
        <v>0</v>
      </c>
      <c r="L215" s="247" t="s">
        <v>152</v>
      </c>
      <c r="M215" s="253"/>
      <c r="N215" s="254" t="s">
        <v>1</v>
      </c>
      <c r="O215" s="228" t="s">
        <v>41</v>
      </c>
      <c r="P215" s="229">
        <f>I215+J215</f>
        <v>0</v>
      </c>
      <c r="Q215" s="229">
        <f>ROUND(I215*H215,2)</f>
        <v>0</v>
      </c>
      <c r="R215" s="229">
        <f>ROUND(J215*H215,2)</f>
        <v>0</v>
      </c>
      <c r="S215" s="76"/>
      <c r="T215" s="230">
        <f>S215*H215</f>
        <v>0</v>
      </c>
      <c r="U215" s="230">
        <v>0.081000000000000003</v>
      </c>
      <c r="V215" s="230">
        <f>U215*H215</f>
        <v>21.233339999999998</v>
      </c>
      <c r="W215" s="230">
        <v>0</v>
      </c>
      <c r="X215" s="231">
        <f>W215*H215</f>
        <v>0</v>
      </c>
      <c r="AR215" s="14" t="s">
        <v>192</v>
      </c>
      <c r="AT215" s="14" t="s">
        <v>212</v>
      </c>
      <c r="AU215" s="14" t="s">
        <v>81</v>
      </c>
      <c r="AY215" s="14" t="s">
        <v>146</v>
      </c>
      <c r="BE215" s="232">
        <f>IF(O215="základní",K215,0)</f>
        <v>0</v>
      </c>
      <c r="BF215" s="232">
        <f>IF(O215="snížená",K215,0)</f>
        <v>0</v>
      </c>
      <c r="BG215" s="232">
        <f>IF(O215="zákl. přenesená",K215,0)</f>
        <v>0</v>
      </c>
      <c r="BH215" s="232">
        <f>IF(O215="sníž. přenesená",K215,0)</f>
        <v>0</v>
      </c>
      <c r="BI215" s="232">
        <f>IF(O215="nulová",K215,0)</f>
        <v>0</v>
      </c>
      <c r="BJ215" s="14" t="s">
        <v>79</v>
      </c>
      <c r="BK215" s="232">
        <f>ROUND(P215*H215,2)</f>
        <v>0</v>
      </c>
      <c r="BL215" s="14" t="s">
        <v>153</v>
      </c>
      <c r="BM215" s="14" t="s">
        <v>427</v>
      </c>
    </row>
    <row r="216" s="12" customFormat="1">
      <c r="B216" s="233"/>
      <c r="C216" s="234"/>
      <c r="D216" s="235" t="s">
        <v>155</v>
      </c>
      <c r="E216" s="234"/>
      <c r="F216" s="237" t="s">
        <v>797</v>
      </c>
      <c r="G216" s="234"/>
      <c r="H216" s="238">
        <v>262.13999999999999</v>
      </c>
      <c r="I216" s="239"/>
      <c r="J216" s="239"/>
      <c r="K216" s="234"/>
      <c r="L216" s="234"/>
      <c r="M216" s="240"/>
      <c r="N216" s="241"/>
      <c r="O216" s="242"/>
      <c r="P216" s="242"/>
      <c r="Q216" s="242"/>
      <c r="R216" s="242"/>
      <c r="S216" s="242"/>
      <c r="T216" s="242"/>
      <c r="U216" s="242"/>
      <c r="V216" s="242"/>
      <c r="W216" s="242"/>
      <c r="X216" s="243"/>
      <c r="AT216" s="244" t="s">
        <v>155</v>
      </c>
      <c r="AU216" s="244" t="s">
        <v>81</v>
      </c>
      <c r="AV216" s="12" t="s">
        <v>81</v>
      </c>
      <c r="AW216" s="12" t="s">
        <v>4</v>
      </c>
      <c r="AX216" s="12" t="s">
        <v>79</v>
      </c>
      <c r="AY216" s="244" t="s">
        <v>146</v>
      </c>
    </row>
    <row r="217" s="1" customFormat="1" ht="16.5" customHeight="1">
      <c r="B217" s="35"/>
      <c r="C217" s="220" t="s">
        <v>429</v>
      </c>
      <c r="D217" s="220" t="s">
        <v>148</v>
      </c>
      <c r="E217" s="221" t="s">
        <v>430</v>
      </c>
      <c r="F217" s="222" t="s">
        <v>431</v>
      </c>
      <c r="G217" s="223" t="s">
        <v>260</v>
      </c>
      <c r="H217" s="224">
        <v>204</v>
      </c>
      <c r="I217" s="225"/>
      <c r="J217" s="225"/>
      <c r="K217" s="226">
        <f>ROUND(P217*H217,2)</f>
        <v>0</v>
      </c>
      <c r="L217" s="222" t="s">
        <v>152</v>
      </c>
      <c r="M217" s="40"/>
      <c r="N217" s="227" t="s">
        <v>1</v>
      </c>
      <c r="O217" s="228" t="s">
        <v>41</v>
      </c>
      <c r="P217" s="229">
        <f>I217+J217</f>
        <v>0</v>
      </c>
      <c r="Q217" s="229">
        <f>ROUND(I217*H217,2)</f>
        <v>0</v>
      </c>
      <c r="R217" s="229">
        <f>ROUND(J217*H217,2)</f>
        <v>0</v>
      </c>
      <c r="S217" s="76"/>
      <c r="T217" s="230">
        <f>S217*H217</f>
        <v>0</v>
      </c>
      <c r="U217" s="230">
        <v>0.1295</v>
      </c>
      <c r="V217" s="230">
        <f>U217*H217</f>
        <v>26.417999999999999</v>
      </c>
      <c r="W217" s="230">
        <v>0</v>
      </c>
      <c r="X217" s="231">
        <f>W217*H217</f>
        <v>0</v>
      </c>
      <c r="AR217" s="14" t="s">
        <v>153</v>
      </c>
      <c r="AT217" s="14" t="s">
        <v>148</v>
      </c>
      <c r="AU217" s="14" t="s">
        <v>81</v>
      </c>
      <c r="AY217" s="14" t="s">
        <v>146</v>
      </c>
      <c r="BE217" s="232">
        <f>IF(O217="základní",K217,0)</f>
        <v>0</v>
      </c>
      <c r="BF217" s="232">
        <f>IF(O217="snížená",K217,0)</f>
        <v>0</v>
      </c>
      <c r="BG217" s="232">
        <f>IF(O217="zákl. přenesená",K217,0)</f>
        <v>0</v>
      </c>
      <c r="BH217" s="232">
        <f>IF(O217="sníž. přenesená",K217,0)</f>
        <v>0</v>
      </c>
      <c r="BI217" s="232">
        <f>IF(O217="nulová",K217,0)</f>
        <v>0</v>
      </c>
      <c r="BJ217" s="14" t="s">
        <v>79</v>
      </c>
      <c r="BK217" s="232">
        <f>ROUND(P217*H217,2)</f>
        <v>0</v>
      </c>
      <c r="BL217" s="14" t="s">
        <v>153</v>
      </c>
      <c r="BM217" s="14" t="s">
        <v>432</v>
      </c>
    </row>
    <row r="218" s="1" customFormat="1" ht="16.5" customHeight="1">
      <c r="B218" s="35"/>
      <c r="C218" s="245" t="s">
        <v>433</v>
      </c>
      <c r="D218" s="245" t="s">
        <v>212</v>
      </c>
      <c r="E218" s="246" t="s">
        <v>434</v>
      </c>
      <c r="F218" s="247" t="s">
        <v>435</v>
      </c>
      <c r="G218" s="248" t="s">
        <v>260</v>
      </c>
      <c r="H218" s="249">
        <v>208.08000000000001</v>
      </c>
      <c r="I218" s="250"/>
      <c r="J218" s="251"/>
      <c r="K218" s="252">
        <f>ROUND(P218*H218,2)</f>
        <v>0</v>
      </c>
      <c r="L218" s="247" t="s">
        <v>152</v>
      </c>
      <c r="M218" s="253"/>
      <c r="N218" s="254" t="s">
        <v>1</v>
      </c>
      <c r="O218" s="228" t="s">
        <v>41</v>
      </c>
      <c r="P218" s="229">
        <f>I218+J218</f>
        <v>0</v>
      </c>
      <c r="Q218" s="229">
        <f>ROUND(I218*H218,2)</f>
        <v>0</v>
      </c>
      <c r="R218" s="229">
        <f>ROUND(J218*H218,2)</f>
        <v>0</v>
      </c>
      <c r="S218" s="76"/>
      <c r="T218" s="230">
        <f>S218*H218</f>
        <v>0</v>
      </c>
      <c r="U218" s="230">
        <v>0.044999999999999998</v>
      </c>
      <c r="V218" s="230">
        <f>U218*H218</f>
        <v>9.3635999999999999</v>
      </c>
      <c r="W218" s="230">
        <v>0</v>
      </c>
      <c r="X218" s="231">
        <f>W218*H218</f>
        <v>0</v>
      </c>
      <c r="AR218" s="14" t="s">
        <v>192</v>
      </c>
      <c r="AT218" s="14" t="s">
        <v>212</v>
      </c>
      <c r="AU218" s="14" t="s">
        <v>81</v>
      </c>
      <c r="AY218" s="14" t="s">
        <v>146</v>
      </c>
      <c r="BE218" s="232">
        <f>IF(O218="základní",K218,0)</f>
        <v>0</v>
      </c>
      <c r="BF218" s="232">
        <f>IF(O218="snížená",K218,0)</f>
        <v>0</v>
      </c>
      <c r="BG218" s="232">
        <f>IF(O218="zákl. přenesená",K218,0)</f>
        <v>0</v>
      </c>
      <c r="BH218" s="232">
        <f>IF(O218="sníž. přenesená",K218,0)</f>
        <v>0</v>
      </c>
      <c r="BI218" s="232">
        <f>IF(O218="nulová",K218,0)</f>
        <v>0</v>
      </c>
      <c r="BJ218" s="14" t="s">
        <v>79</v>
      </c>
      <c r="BK218" s="232">
        <f>ROUND(P218*H218,2)</f>
        <v>0</v>
      </c>
      <c r="BL218" s="14" t="s">
        <v>153</v>
      </c>
      <c r="BM218" s="14" t="s">
        <v>436</v>
      </c>
    </row>
    <row r="219" s="12" customFormat="1">
      <c r="B219" s="233"/>
      <c r="C219" s="234"/>
      <c r="D219" s="235" t="s">
        <v>155</v>
      </c>
      <c r="E219" s="234"/>
      <c r="F219" s="237" t="s">
        <v>798</v>
      </c>
      <c r="G219" s="234"/>
      <c r="H219" s="238">
        <v>208.08000000000001</v>
      </c>
      <c r="I219" s="239"/>
      <c r="J219" s="239"/>
      <c r="K219" s="234"/>
      <c r="L219" s="234"/>
      <c r="M219" s="240"/>
      <c r="N219" s="241"/>
      <c r="O219" s="242"/>
      <c r="P219" s="242"/>
      <c r="Q219" s="242"/>
      <c r="R219" s="242"/>
      <c r="S219" s="242"/>
      <c r="T219" s="242"/>
      <c r="U219" s="242"/>
      <c r="V219" s="242"/>
      <c r="W219" s="242"/>
      <c r="X219" s="243"/>
      <c r="AT219" s="244" t="s">
        <v>155</v>
      </c>
      <c r="AU219" s="244" t="s">
        <v>81</v>
      </c>
      <c r="AV219" s="12" t="s">
        <v>81</v>
      </c>
      <c r="AW219" s="12" t="s">
        <v>4</v>
      </c>
      <c r="AX219" s="12" t="s">
        <v>79</v>
      </c>
      <c r="AY219" s="244" t="s">
        <v>146</v>
      </c>
    </row>
    <row r="220" s="1" customFormat="1" ht="16.5" customHeight="1">
      <c r="B220" s="35"/>
      <c r="C220" s="220" t="s">
        <v>438</v>
      </c>
      <c r="D220" s="220" t="s">
        <v>148</v>
      </c>
      <c r="E220" s="221" t="s">
        <v>439</v>
      </c>
      <c r="F220" s="222" t="s">
        <v>440</v>
      </c>
      <c r="G220" s="223" t="s">
        <v>260</v>
      </c>
      <c r="H220" s="224">
        <v>50</v>
      </c>
      <c r="I220" s="225"/>
      <c r="J220" s="225"/>
      <c r="K220" s="226">
        <f>ROUND(P220*H220,2)</f>
        <v>0</v>
      </c>
      <c r="L220" s="222" t="s">
        <v>152</v>
      </c>
      <c r="M220" s="40"/>
      <c r="N220" s="227" t="s">
        <v>1</v>
      </c>
      <c r="O220" s="228" t="s">
        <v>41</v>
      </c>
      <c r="P220" s="229">
        <f>I220+J220</f>
        <v>0</v>
      </c>
      <c r="Q220" s="229">
        <f>ROUND(I220*H220,2)</f>
        <v>0</v>
      </c>
      <c r="R220" s="229">
        <f>ROUND(J220*H220,2)</f>
        <v>0</v>
      </c>
      <c r="S220" s="76"/>
      <c r="T220" s="230">
        <f>S220*H220</f>
        <v>0</v>
      </c>
      <c r="U220" s="230">
        <v>6.0000000000000002E-05</v>
      </c>
      <c r="V220" s="230">
        <f>U220*H220</f>
        <v>0.0030000000000000001</v>
      </c>
      <c r="W220" s="230">
        <v>0</v>
      </c>
      <c r="X220" s="231">
        <f>W220*H220</f>
        <v>0</v>
      </c>
      <c r="AR220" s="14" t="s">
        <v>153</v>
      </c>
      <c r="AT220" s="14" t="s">
        <v>148</v>
      </c>
      <c r="AU220" s="14" t="s">
        <v>81</v>
      </c>
      <c r="AY220" s="14" t="s">
        <v>146</v>
      </c>
      <c r="BE220" s="232">
        <f>IF(O220="základní",K220,0)</f>
        <v>0</v>
      </c>
      <c r="BF220" s="232">
        <f>IF(O220="snížená",K220,0)</f>
        <v>0</v>
      </c>
      <c r="BG220" s="232">
        <f>IF(O220="zákl. přenesená",K220,0)</f>
        <v>0</v>
      </c>
      <c r="BH220" s="232">
        <f>IF(O220="sníž. přenesená",K220,0)</f>
        <v>0</v>
      </c>
      <c r="BI220" s="232">
        <f>IF(O220="nulová",K220,0)</f>
        <v>0</v>
      </c>
      <c r="BJ220" s="14" t="s">
        <v>79</v>
      </c>
      <c r="BK220" s="232">
        <f>ROUND(P220*H220,2)</f>
        <v>0</v>
      </c>
      <c r="BL220" s="14" t="s">
        <v>153</v>
      </c>
      <c r="BM220" s="14" t="s">
        <v>441</v>
      </c>
    </row>
    <row r="221" s="1" customFormat="1" ht="16.5" customHeight="1">
      <c r="B221" s="35"/>
      <c r="C221" s="220" t="s">
        <v>442</v>
      </c>
      <c r="D221" s="220" t="s">
        <v>148</v>
      </c>
      <c r="E221" s="221" t="s">
        <v>443</v>
      </c>
      <c r="F221" s="222" t="s">
        <v>444</v>
      </c>
      <c r="G221" s="223" t="s">
        <v>260</v>
      </c>
      <c r="H221" s="224">
        <v>50</v>
      </c>
      <c r="I221" s="225"/>
      <c r="J221" s="225"/>
      <c r="K221" s="226">
        <f>ROUND(P221*H221,2)</f>
        <v>0</v>
      </c>
      <c r="L221" s="222" t="s">
        <v>152</v>
      </c>
      <c r="M221" s="40"/>
      <c r="N221" s="227" t="s">
        <v>1</v>
      </c>
      <c r="O221" s="228" t="s">
        <v>41</v>
      </c>
      <c r="P221" s="229">
        <f>I221+J221</f>
        <v>0</v>
      </c>
      <c r="Q221" s="229">
        <f>ROUND(I221*H221,2)</f>
        <v>0</v>
      </c>
      <c r="R221" s="229">
        <f>ROUND(J221*H221,2)</f>
        <v>0</v>
      </c>
      <c r="S221" s="76"/>
      <c r="T221" s="230">
        <f>S221*H221</f>
        <v>0</v>
      </c>
      <c r="U221" s="230">
        <v>0</v>
      </c>
      <c r="V221" s="230">
        <f>U221*H221</f>
        <v>0</v>
      </c>
      <c r="W221" s="230">
        <v>0</v>
      </c>
      <c r="X221" s="231">
        <f>W221*H221</f>
        <v>0</v>
      </c>
      <c r="AR221" s="14" t="s">
        <v>153</v>
      </c>
      <c r="AT221" s="14" t="s">
        <v>148</v>
      </c>
      <c r="AU221" s="14" t="s">
        <v>81</v>
      </c>
      <c r="AY221" s="14" t="s">
        <v>146</v>
      </c>
      <c r="BE221" s="232">
        <f>IF(O221="základní",K221,0)</f>
        <v>0</v>
      </c>
      <c r="BF221" s="232">
        <f>IF(O221="snížená",K221,0)</f>
        <v>0</v>
      </c>
      <c r="BG221" s="232">
        <f>IF(O221="zákl. přenesená",K221,0)</f>
        <v>0</v>
      </c>
      <c r="BH221" s="232">
        <f>IF(O221="sníž. přenesená",K221,0)</f>
        <v>0</v>
      </c>
      <c r="BI221" s="232">
        <f>IF(O221="nulová",K221,0)</f>
        <v>0</v>
      </c>
      <c r="BJ221" s="14" t="s">
        <v>79</v>
      </c>
      <c r="BK221" s="232">
        <f>ROUND(P221*H221,2)</f>
        <v>0</v>
      </c>
      <c r="BL221" s="14" t="s">
        <v>153</v>
      </c>
      <c r="BM221" s="14" t="s">
        <v>445</v>
      </c>
    </row>
    <row r="222" s="11" customFormat="1" ht="22.8" customHeight="1">
      <c r="B222" s="203"/>
      <c r="C222" s="204"/>
      <c r="D222" s="205" t="s">
        <v>71</v>
      </c>
      <c r="E222" s="218" t="s">
        <v>461</v>
      </c>
      <c r="F222" s="218" t="s">
        <v>462</v>
      </c>
      <c r="G222" s="204"/>
      <c r="H222" s="204"/>
      <c r="I222" s="207"/>
      <c r="J222" s="207"/>
      <c r="K222" s="219">
        <f>BK222</f>
        <v>0</v>
      </c>
      <c r="L222" s="204"/>
      <c r="M222" s="209"/>
      <c r="N222" s="210"/>
      <c r="O222" s="211"/>
      <c r="P222" s="211"/>
      <c r="Q222" s="212">
        <f>Q223</f>
        <v>0</v>
      </c>
      <c r="R222" s="212">
        <f>R223</f>
        <v>0</v>
      </c>
      <c r="S222" s="211"/>
      <c r="T222" s="213">
        <f>T223</f>
        <v>0</v>
      </c>
      <c r="U222" s="211"/>
      <c r="V222" s="213">
        <f>V223</f>
        <v>0</v>
      </c>
      <c r="W222" s="211"/>
      <c r="X222" s="214">
        <f>X223</f>
        <v>0</v>
      </c>
      <c r="AR222" s="215" t="s">
        <v>79</v>
      </c>
      <c r="AT222" s="216" t="s">
        <v>71</v>
      </c>
      <c r="AU222" s="216" t="s">
        <v>79</v>
      </c>
      <c r="AY222" s="215" t="s">
        <v>146</v>
      </c>
      <c r="BK222" s="217">
        <f>BK223</f>
        <v>0</v>
      </c>
    </row>
    <row r="223" s="1" customFormat="1" ht="16.5" customHeight="1">
      <c r="B223" s="35"/>
      <c r="C223" s="220" t="s">
        <v>448</v>
      </c>
      <c r="D223" s="220" t="s">
        <v>148</v>
      </c>
      <c r="E223" s="221" t="s">
        <v>464</v>
      </c>
      <c r="F223" s="222" t="s">
        <v>465</v>
      </c>
      <c r="G223" s="223" t="s">
        <v>203</v>
      </c>
      <c r="H223" s="224">
        <v>2141.6689999999999</v>
      </c>
      <c r="I223" s="225"/>
      <c r="J223" s="225"/>
      <c r="K223" s="226">
        <f>ROUND(P223*H223,2)</f>
        <v>0</v>
      </c>
      <c r="L223" s="222" t="s">
        <v>152</v>
      </c>
      <c r="M223" s="40"/>
      <c r="N223" s="227" t="s">
        <v>1</v>
      </c>
      <c r="O223" s="228" t="s">
        <v>41</v>
      </c>
      <c r="P223" s="229">
        <f>I223+J223</f>
        <v>0</v>
      </c>
      <c r="Q223" s="229">
        <f>ROUND(I223*H223,2)</f>
        <v>0</v>
      </c>
      <c r="R223" s="229">
        <f>ROUND(J223*H223,2)</f>
        <v>0</v>
      </c>
      <c r="S223" s="76"/>
      <c r="T223" s="230">
        <f>S223*H223</f>
        <v>0</v>
      </c>
      <c r="U223" s="230">
        <v>0</v>
      </c>
      <c r="V223" s="230">
        <f>U223*H223</f>
        <v>0</v>
      </c>
      <c r="W223" s="230">
        <v>0</v>
      </c>
      <c r="X223" s="231">
        <f>W223*H223</f>
        <v>0</v>
      </c>
      <c r="AR223" s="14" t="s">
        <v>153</v>
      </c>
      <c r="AT223" s="14" t="s">
        <v>148</v>
      </c>
      <c r="AU223" s="14" t="s">
        <v>81</v>
      </c>
      <c r="AY223" s="14" t="s">
        <v>146</v>
      </c>
      <c r="BE223" s="232">
        <f>IF(O223="základní",K223,0)</f>
        <v>0</v>
      </c>
      <c r="BF223" s="232">
        <f>IF(O223="snížená",K223,0)</f>
        <v>0</v>
      </c>
      <c r="BG223" s="232">
        <f>IF(O223="zákl. přenesená",K223,0)</f>
        <v>0</v>
      </c>
      <c r="BH223" s="232">
        <f>IF(O223="sníž. přenesená",K223,0)</f>
        <v>0</v>
      </c>
      <c r="BI223" s="232">
        <f>IF(O223="nulová",K223,0)</f>
        <v>0</v>
      </c>
      <c r="BJ223" s="14" t="s">
        <v>79</v>
      </c>
      <c r="BK223" s="232">
        <f>ROUND(P223*H223,2)</f>
        <v>0</v>
      </c>
      <c r="BL223" s="14" t="s">
        <v>153</v>
      </c>
      <c r="BM223" s="14" t="s">
        <v>466</v>
      </c>
    </row>
    <row r="224" s="11" customFormat="1" ht="25.92" customHeight="1">
      <c r="B224" s="203"/>
      <c r="C224" s="204"/>
      <c r="D224" s="205" t="s">
        <v>71</v>
      </c>
      <c r="E224" s="206" t="s">
        <v>467</v>
      </c>
      <c r="F224" s="206" t="s">
        <v>468</v>
      </c>
      <c r="G224" s="204"/>
      <c r="H224" s="204"/>
      <c r="I224" s="207"/>
      <c r="J224" s="207"/>
      <c r="K224" s="208">
        <f>BK224</f>
        <v>0</v>
      </c>
      <c r="L224" s="204"/>
      <c r="M224" s="209"/>
      <c r="N224" s="210"/>
      <c r="O224" s="211"/>
      <c r="P224" s="211"/>
      <c r="Q224" s="212">
        <f>Q225</f>
        <v>0</v>
      </c>
      <c r="R224" s="212">
        <f>R225</f>
        <v>0</v>
      </c>
      <c r="S224" s="211"/>
      <c r="T224" s="213">
        <f>T225</f>
        <v>0</v>
      </c>
      <c r="U224" s="211"/>
      <c r="V224" s="213">
        <f>V225</f>
        <v>0.95392500000000002</v>
      </c>
      <c r="W224" s="211"/>
      <c r="X224" s="214">
        <f>X225</f>
        <v>0</v>
      </c>
      <c r="AR224" s="215" t="s">
        <v>81</v>
      </c>
      <c r="AT224" s="216" t="s">
        <v>71</v>
      </c>
      <c r="AU224" s="216" t="s">
        <v>72</v>
      </c>
      <c r="AY224" s="215" t="s">
        <v>146</v>
      </c>
      <c r="BK224" s="217">
        <f>BK225</f>
        <v>0</v>
      </c>
    </row>
    <row r="225" s="11" customFormat="1" ht="22.8" customHeight="1">
      <c r="B225" s="203"/>
      <c r="C225" s="204"/>
      <c r="D225" s="205" t="s">
        <v>71</v>
      </c>
      <c r="E225" s="218" t="s">
        <v>469</v>
      </c>
      <c r="F225" s="218" t="s">
        <v>470</v>
      </c>
      <c r="G225" s="204"/>
      <c r="H225" s="204"/>
      <c r="I225" s="207"/>
      <c r="J225" s="207"/>
      <c r="K225" s="219">
        <f>BK225</f>
        <v>0</v>
      </c>
      <c r="L225" s="204"/>
      <c r="M225" s="209"/>
      <c r="N225" s="210"/>
      <c r="O225" s="211"/>
      <c r="P225" s="211"/>
      <c r="Q225" s="212">
        <f>SUM(Q226:Q232)</f>
        <v>0</v>
      </c>
      <c r="R225" s="212">
        <f>SUM(R226:R232)</f>
        <v>0</v>
      </c>
      <c r="S225" s="211"/>
      <c r="T225" s="213">
        <f>SUM(T226:T232)</f>
        <v>0</v>
      </c>
      <c r="U225" s="211"/>
      <c r="V225" s="213">
        <f>SUM(V226:V232)</f>
        <v>0.95392500000000002</v>
      </c>
      <c r="W225" s="211"/>
      <c r="X225" s="214">
        <f>SUM(X226:X232)</f>
        <v>0</v>
      </c>
      <c r="AR225" s="215" t="s">
        <v>81</v>
      </c>
      <c r="AT225" s="216" t="s">
        <v>71</v>
      </c>
      <c r="AU225" s="216" t="s">
        <v>79</v>
      </c>
      <c r="AY225" s="215" t="s">
        <v>146</v>
      </c>
      <c r="BK225" s="217">
        <f>SUM(BK226:BK232)</f>
        <v>0</v>
      </c>
    </row>
    <row r="226" s="1" customFormat="1" ht="16.5" customHeight="1">
      <c r="B226" s="35"/>
      <c r="C226" s="220" t="s">
        <v>452</v>
      </c>
      <c r="D226" s="220" t="s">
        <v>148</v>
      </c>
      <c r="E226" s="221" t="s">
        <v>472</v>
      </c>
      <c r="F226" s="222" t="s">
        <v>473</v>
      </c>
      <c r="G226" s="223" t="s">
        <v>151</v>
      </c>
      <c r="H226" s="224">
        <v>1003</v>
      </c>
      <c r="I226" s="225"/>
      <c r="J226" s="225"/>
      <c r="K226" s="226">
        <f>ROUND(P226*H226,2)</f>
        <v>0</v>
      </c>
      <c r="L226" s="222" t="s">
        <v>152</v>
      </c>
      <c r="M226" s="40"/>
      <c r="N226" s="227" t="s">
        <v>1</v>
      </c>
      <c r="O226" s="228" t="s">
        <v>41</v>
      </c>
      <c r="P226" s="229">
        <f>I226+J226</f>
        <v>0</v>
      </c>
      <c r="Q226" s="229">
        <f>ROUND(I226*H226,2)</f>
        <v>0</v>
      </c>
      <c r="R226" s="229">
        <f>ROUND(J226*H226,2)</f>
        <v>0</v>
      </c>
      <c r="S226" s="76"/>
      <c r="T226" s="230">
        <f>S226*H226</f>
        <v>0</v>
      </c>
      <c r="U226" s="230">
        <v>0</v>
      </c>
      <c r="V226" s="230">
        <f>U226*H226</f>
        <v>0</v>
      </c>
      <c r="W226" s="230">
        <v>0</v>
      </c>
      <c r="X226" s="231">
        <f>W226*H226</f>
        <v>0</v>
      </c>
      <c r="AR226" s="14" t="s">
        <v>233</v>
      </c>
      <c r="AT226" s="14" t="s">
        <v>148</v>
      </c>
      <c r="AU226" s="14" t="s">
        <v>81</v>
      </c>
      <c r="AY226" s="14" t="s">
        <v>146</v>
      </c>
      <c r="BE226" s="232">
        <f>IF(O226="základní",K226,0)</f>
        <v>0</v>
      </c>
      <c r="BF226" s="232">
        <f>IF(O226="snížená",K226,0)</f>
        <v>0</v>
      </c>
      <c r="BG226" s="232">
        <f>IF(O226="zákl. přenesená",K226,0)</f>
        <v>0</v>
      </c>
      <c r="BH226" s="232">
        <f>IF(O226="sníž. přenesená",K226,0)</f>
        <v>0</v>
      </c>
      <c r="BI226" s="232">
        <f>IF(O226="nulová",K226,0)</f>
        <v>0</v>
      </c>
      <c r="BJ226" s="14" t="s">
        <v>79</v>
      </c>
      <c r="BK226" s="232">
        <f>ROUND(P226*H226,2)</f>
        <v>0</v>
      </c>
      <c r="BL226" s="14" t="s">
        <v>233</v>
      </c>
      <c r="BM226" s="14" t="s">
        <v>474</v>
      </c>
    </row>
    <row r="227" s="12" customFormat="1">
      <c r="B227" s="233"/>
      <c r="C227" s="234"/>
      <c r="D227" s="235" t="s">
        <v>155</v>
      </c>
      <c r="E227" s="236" t="s">
        <v>1</v>
      </c>
      <c r="F227" s="237" t="s">
        <v>774</v>
      </c>
      <c r="G227" s="234"/>
      <c r="H227" s="238">
        <v>963</v>
      </c>
      <c r="I227" s="239"/>
      <c r="J227" s="239"/>
      <c r="K227" s="234"/>
      <c r="L227" s="234"/>
      <c r="M227" s="240"/>
      <c r="N227" s="241"/>
      <c r="O227" s="242"/>
      <c r="P227" s="242"/>
      <c r="Q227" s="242"/>
      <c r="R227" s="242"/>
      <c r="S227" s="242"/>
      <c r="T227" s="242"/>
      <c r="U227" s="242"/>
      <c r="V227" s="242"/>
      <c r="W227" s="242"/>
      <c r="X227" s="243"/>
      <c r="AT227" s="244" t="s">
        <v>155</v>
      </c>
      <c r="AU227" s="244" t="s">
        <v>81</v>
      </c>
      <c r="AV227" s="12" t="s">
        <v>81</v>
      </c>
      <c r="AW227" s="12" t="s">
        <v>5</v>
      </c>
      <c r="AX227" s="12" t="s">
        <v>72</v>
      </c>
      <c r="AY227" s="244" t="s">
        <v>146</v>
      </c>
    </row>
    <row r="228" s="12" customFormat="1">
      <c r="B228" s="233"/>
      <c r="C228" s="234"/>
      <c r="D228" s="235" t="s">
        <v>155</v>
      </c>
      <c r="E228" s="236" t="s">
        <v>1</v>
      </c>
      <c r="F228" s="237" t="s">
        <v>764</v>
      </c>
      <c r="G228" s="234"/>
      <c r="H228" s="238">
        <v>35</v>
      </c>
      <c r="I228" s="239"/>
      <c r="J228" s="239"/>
      <c r="K228" s="234"/>
      <c r="L228" s="234"/>
      <c r="M228" s="240"/>
      <c r="N228" s="241"/>
      <c r="O228" s="242"/>
      <c r="P228" s="242"/>
      <c r="Q228" s="242"/>
      <c r="R228" s="242"/>
      <c r="S228" s="242"/>
      <c r="T228" s="242"/>
      <c r="U228" s="242"/>
      <c r="V228" s="242"/>
      <c r="W228" s="242"/>
      <c r="X228" s="243"/>
      <c r="AT228" s="244" t="s">
        <v>155</v>
      </c>
      <c r="AU228" s="244" t="s">
        <v>81</v>
      </c>
      <c r="AV228" s="12" t="s">
        <v>81</v>
      </c>
      <c r="AW228" s="12" t="s">
        <v>5</v>
      </c>
      <c r="AX228" s="12" t="s">
        <v>72</v>
      </c>
      <c r="AY228" s="244" t="s">
        <v>146</v>
      </c>
    </row>
    <row r="229" s="12" customFormat="1">
      <c r="B229" s="233"/>
      <c r="C229" s="234"/>
      <c r="D229" s="235" t="s">
        <v>155</v>
      </c>
      <c r="E229" s="236" t="s">
        <v>1</v>
      </c>
      <c r="F229" s="237" t="s">
        <v>775</v>
      </c>
      <c r="G229" s="234"/>
      <c r="H229" s="238">
        <v>5</v>
      </c>
      <c r="I229" s="239"/>
      <c r="J229" s="239"/>
      <c r="K229" s="234"/>
      <c r="L229" s="234"/>
      <c r="M229" s="240"/>
      <c r="N229" s="241"/>
      <c r="O229" s="242"/>
      <c r="P229" s="242"/>
      <c r="Q229" s="242"/>
      <c r="R229" s="242"/>
      <c r="S229" s="242"/>
      <c r="T229" s="242"/>
      <c r="U229" s="242"/>
      <c r="V229" s="242"/>
      <c r="W229" s="242"/>
      <c r="X229" s="243"/>
      <c r="AT229" s="244" t="s">
        <v>155</v>
      </c>
      <c r="AU229" s="244" t="s">
        <v>81</v>
      </c>
      <c r="AV229" s="12" t="s">
        <v>81</v>
      </c>
      <c r="AW229" s="12" t="s">
        <v>5</v>
      </c>
      <c r="AX229" s="12" t="s">
        <v>72</v>
      </c>
      <c r="AY229" s="244" t="s">
        <v>146</v>
      </c>
    </row>
    <row r="230" s="1" customFormat="1" ht="16.5" customHeight="1">
      <c r="B230" s="35"/>
      <c r="C230" s="245" t="s">
        <v>457</v>
      </c>
      <c r="D230" s="245" t="s">
        <v>212</v>
      </c>
      <c r="E230" s="246" t="s">
        <v>476</v>
      </c>
      <c r="F230" s="247" t="s">
        <v>477</v>
      </c>
      <c r="G230" s="248" t="s">
        <v>151</v>
      </c>
      <c r="H230" s="249">
        <v>1907.8499999999999</v>
      </c>
      <c r="I230" s="250"/>
      <c r="J230" s="251"/>
      <c r="K230" s="252">
        <f>ROUND(P230*H230,2)</f>
        <v>0</v>
      </c>
      <c r="L230" s="247" t="s">
        <v>152</v>
      </c>
      <c r="M230" s="253"/>
      <c r="N230" s="254" t="s">
        <v>1</v>
      </c>
      <c r="O230" s="228" t="s">
        <v>41</v>
      </c>
      <c r="P230" s="229">
        <f>I230+J230</f>
        <v>0</v>
      </c>
      <c r="Q230" s="229">
        <f>ROUND(I230*H230,2)</f>
        <v>0</v>
      </c>
      <c r="R230" s="229">
        <f>ROUND(J230*H230,2)</f>
        <v>0</v>
      </c>
      <c r="S230" s="76"/>
      <c r="T230" s="230">
        <f>S230*H230</f>
        <v>0</v>
      </c>
      <c r="U230" s="230">
        <v>0.00050000000000000001</v>
      </c>
      <c r="V230" s="230">
        <f>U230*H230</f>
        <v>0.95392500000000002</v>
      </c>
      <c r="W230" s="230">
        <v>0</v>
      </c>
      <c r="X230" s="231">
        <f>W230*H230</f>
        <v>0</v>
      </c>
      <c r="AR230" s="14" t="s">
        <v>321</v>
      </c>
      <c r="AT230" s="14" t="s">
        <v>212</v>
      </c>
      <c r="AU230" s="14" t="s">
        <v>81</v>
      </c>
      <c r="AY230" s="14" t="s">
        <v>146</v>
      </c>
      <c r="BE230" s="232">
        <f>IF(O230="základní",K230,0)</f>
        <v>0</v>
      </c>
      <c r="BF230" s="232">
        <f>IF(O230="snížená",K230,0)</f>
        <v>0</v>
      </c>
      <c r="BG230" s="232">
        <f>IF(O230="zákl. přenesená",K230,0)</f>
        <v>0</v>
      </c>
      <c r="BH230" s="232">
        <f>IF(O230="sníž. přenesená",K230,0)</f>
        <v>0</v>
      </c>
      <c r="BI230" s="232">
        <f>IF(O230="nulová",K230,0)</f>
        <v>0</v>
      </c>
      <c r="BJ230" s="14" t="s">
        <v>79</v>
      </c>
      <c r="BK230" s="232">
        <f>ROUND(P230*H230,2)</f>
        <v>0</v>
      </c>
      <c r="BL230" s="14" t="s">
        <v>233</v>
      </c>
      <c r="BM230" s="14" t="s">
        <v>478</v>
      </c>
    </row>
    <row r="231" s="12" customFormat="1">
      <c r="B231" s="233"/>
      <c r="C231" s="234"/>
      <c r="D231" s="235" t="s">
        <v>155</v>
      </c>
      <c r="E231" s="234"/>
      <c r="F231" s="237" t="s">
        <v>744</v>
      </c>
      <c r="G231" s="234"/>
      <c r="H231" s="238">
        <v>1907.8499999999999</v>
      </c>
      <c r="I231" s="239"/>
      <c r="J231" s="239"/>
      <c r="K231" s="234"/>
      <c r="L231" s="234"/>
      <c r="M231" s="240"/>
      <c r="N231" s="241"/>
      <c r="O231" s="242"/>
      <c r="P231" s="242"/>
      <c r="Q231" s="242"/>
      <c r="R231" s="242"/>
      <c r="S231" s="242"/>
      <c r="T231" s="242"/>
      <c r="U231" s="242"/>
      <c r="V231" s="242"/>
      <c r="W231" s="242"/>
      <c r="X231" s="243"/>
      <c r="AT231" s="244" t="s">
        <v>155</v>
      </c>
      <c r="AU231" s="244" t="s">
        <v>81</v>
      </c>
      <c r="AV231" s="12" t="s">
        <v>81</v>
      </c>
      <c r="AW231" s="12" t="s">
        <v>4</v>
      </c>
      <c r="AX231" s="12" t="s">
        <v>79</v>
      </c>
      <c r="AY231" s="244" t="s">
        <v>146</v>
      </c>
    </row>
    <row r="232" s="1" customFormat="1" ht="16.5" customHeight="1">
      <c r="B232" s="35"/>
      <c r="C232" s="220" t="s">
        <v>463</v>
      </c>
      <c r="D232" s="220" t="s">
        <v>148</v>
      </c>
      <c r="E232" s="221" t="s">
        <v>481</v>
      </c>
      <c r="F232" s="222" t="s">
        <v>482</v>
      </c>
      <c r="G232" s="223" t="s">
        <v>483</v>
      </c>
      <c r="H232" s="255"/>
      <c r="I232" s="225"/>
      <c r="J232" s="225"/>
      <c r="K232" s="226">
        <f>ROUND(P232*H232,2)</f>
        <v>0</v>
      </c>
      <c r="L232" s="222" t="s">
        <v>152</v>
      </c>
      <c r="M232" s="40"/>
      <c r="N232" s="227" t="s">
        <v>1</v>
      </c>
      <c r="O232" s="228" t="s">
        <v>41</v>
      </c>
      <c r="P232" s="229">
        <f>I232+J232</f>
        <v>0</v>
      </c>
      <c r="Q232" s="229">
        <f>ROUND(I232*H232,2)</f>
        <v>0</v>
      </c>
      <c r="R232" s="229">
        <f>ROUND(J232*H232,2)</f>
        <v>0</v>
      </c>
      <c r="S232" s="76"/>
      <c r="T232" s="230">
        <f>S232*H232</f>
        <v>0</v>
      </c>
      <c r="U232" s="230">
        <v>0</v>
      </c>
      <c r="V232" s="230">
        <f>U232*H232</f>
        <v>0</v>
      </c>
      <c r="W232" s="230">
        <v>0</v>
      </c>
      <c r="X232" s="231">
        <f>W232*H232</f>
        <v>0</v>
      </c>
      <c r="AR232" s="14" t="s">
        <v>233</v>
      </c>
      <c r="AT232" s="14" t="s">
        <v>148</v>
      </c>
      <c r="AU232" s="14" t="s">
        <v>81</v>
      </c>
      <c r="AY232" s="14" t="s">
        <v>146</v>
      </c>
      <c r="BE232" s="232">
        <f>IF(O232="základní",K232,0)</f>
        <v>0</v>
      </c>
      <c r="BF232" s="232">
        <f>IF(O232="snížená",K232,0)</f>
        <v>0</v>
      </c>
      <c r="BG232" s="232">
        <f>IF(O232="zákl. přenesená",K232,0)</f>
        <v>0</v>
      </c>
      <c r="BH232" s="232">
        <f>IF(O232="sníž. přenesená",K232,0)</f>
        <v>0</v>
      </c>
      <c r="BI232" s="232">
        <f>IF(O232="nulová",K232,0)</f>
        <v>0</v>
      </c>
      <c r="BJ232" s="14" t="s">
        <v>79</v>
      </c>
      <c r="BK232" s="232">
        <f>ROUND(P232*H232,2)</f>
        <v>0</v>
      </c>
      <c r="BL232" s="14" t="s">
        <v>233</v>
      </c>
      <c r="BM232" s="14" t="s">
        <v>484</v>
      </c>
    </row>
    <row r="233" s="11" customFormat="1" ht="25.92" customHeight="1">
      <c r="B233" s="203"/>
      <c r="C233" s="204"/>
      <c r="D233" s="205" t="s">
        <v>71</v>
      </c>
      <c r="E233" s="206" t="s">
        <v>485</v>
      </c>
      <c r="F233" s="206" t="s">
        <v>486</v>
      </c>
      <c r="G233" s="204"/>
      <c r="H233" s="204"/>
      <c r="I233" s="207"/>
      <c r="J233" s="207"/>
      <c r="K233" s="208">
        <f>BK233</f>
        <v>0</v>
      </c>
      <c r="L233" s="204"/>
      <c r="M233" s="209"/>
      <c r="N233" s="210"/>
      <c r="O233" s="211"/>
      <c r="P233" s="211"/>
      <c r="Q233" s="212">
        <f>SUM(Q234:Q235)</f>
        <v>0</v>
      </c>
      <c r="R233" s="212">
        <f>SUM(R234:R235)</f>
        <v>0</v>
      </c>
      <c r="S233" s="211"/>
      <c r="T233" s="213">
        <f>SUM(T234:T235)</f>
        <v>0</v>
      </c>
      <c r="U233" s="211"/>
      <c r="V233" s="213">
        <f>SUM(V234:V235)</f>
        <v>0</v>
      </c>
      <c r="W233" s="211"/>
      <c r="X233" s="214">
        <f>SUM(X234:X235)</f>
        <v>0</v>
      </c>
      <c r="AR233" s="215" t="s">
        <v>153</v>
      </c>
      <c r="AT233" s="216" t="s">
        <v>71</v>
      </c>
      <c r="AU233" s="216" t="s">
        <v>72</v>
      </c>
      <c r="AY233" s="215" t="s">
        <v>146</v>
      </c>
      <c r="BK233" s="217">
        <f>SUM(BK234:BK235)</f>
        <v>0</v>
      </c>
    </row>
    <row r="234" s="1" customFormat="1" ht="16.5" customHeight="1">
      <c r="B234" s="35"/>
      <c r="C234" s="220" t="s">
        <v>471</v>
      </c>
      <c r="D234" s="220" t="s">
        <v>148</v>
      </c>
      <c r="E234" s="221" t="s">
        <v>488</v>
      </c>
      <c r="F234" s="222" t="s">
        <v>489</v>
      </c>
      <c r="G234" s="223" t="s">
        <v>490</v>
      </c>
      <c r="H234" s="224">
        <v>1</v>
      </c>
      <c r="I234" s="225"/>
      <c r="J234" s="225"/>
      <c r="K234" s="226">
        <f>ROUND(P234*H234,2)</f>
        <v>0</v>
      </c>
      <c r="L234" s="222" t="s">
        <v>1</v>
      </c>
      <c r="M234" s="40"/>
      <c r="N234" s="227" t="s">
        <v>1</v>
      </c>
      <c r="O234" s="228" t="s">
        <v>41</v>
      </c>
      <c r="P234" s="229">
        <f>I234+J234</f>
        <v>0</v>
      </c>
      <c r="Q234" s="229">
        <f>ROUND(I234*H234,2)</f>
        <v>0</v>
      </c>
      <c r="R234" s="229">
        <f>ROUND(J234*H234,2)</f>
        <v>0</v>
      </c>
      <c r="S234" s="76"/>
      <c r="T234" s="230">
        <f>S234*H234</f>
        <v>0</v>
      </c>
      <c r="U234" s="230">
        <v>0</v>
      </c>
      <c r="V234" s="230">
        <f>U234*H234</f>
        <v>0</v>
      </c>
      <c r="W234" s="230">
        <v>0</v>
      </c>
      <c r="X234" s="231">
        <f>W234*H234</f>
        <v>0</v>
      </c>
      <c r="AR234" s="14" t="s">
        <v>153</v>
      </c>
      <c r="AT234" s="14" t="s">
        <v>148</v>
      </c>
      <c r="AU234" s="14" t="s">
        <v>79</v>
      </c>
      <c r="AY234" s="14" t="s">
        <v>146</v>
      </c>
      <c r="BE234" s="232">
        <f>IF(O234="základní",K234,0)</f>
        <v>0</v>
      </c>
      <c r="BF234" s="232">
        <f>IF(O234="snížená",K234,0)</f>
        <v>0</v>
      </c>
      <c r="BG234" s="232">
        <f>IF(O234="zákl. přenesená",K234,0)</f>
        <v>0</v>
      </c>
      <c r="BH234" s="232">
        <f>IF(O234="sníž. přenesená",K234,0)</f>
        <v>0</v>
      </c>
      <c r="BI234" s="232">
        <f>IF(O234="nulová",K234,0)</f>
        <v>0</v>
      </c>
      <c r="BJ234" s="14" t="s">
        <v>79</v>
      </c>
      <c r="BK234" s="232">
        <f>ROUND(P234*H234,2)</f>
        <v>0</v>
      </c>
      <c r="BL234" s="14" t="s">
        <v>153</v>
      </c>
      <c r="BM234" s="14" t="s">
        <v>491</v>
      </c>
    </row>
    <row r="235" s="1" customFormat="1" ht="16.5" customHeight="1">
      <c r="B235" s="35"/>
      <c r="C235" s="220" t="s">
        <v>475</v>
      </c>
      <c r="D235" s="220" t="s">
        <v>148</v>
      </c>
      <c r="E235" s="221" t="s">
        <v>493</v>
      </c>
      <c r="F235" s="222" t="s">
        <v>494</v>
      </c>
      <c r="G235" s="223" t="s">
        <v>336</v>
      </c>
      <c r="H235" s="224">
        <v>2</v>
      </c>
      <c r="I235" s="225"/>
      <c r="J235" s="225"/>
      <c r="K235" s="226">
        <f>ROUND(P235*H235,2)</f>
        <v>0</v>
      </c>
      <c r="L235" s="222" t="s">
        <v>1</v>
      </c>
      <c r="M235" s="40"/>
      <c r="N235" s="256" t="s">
        <v>1</v>
      </c>
      <c r="O235" s="257" t="s">
        <v>41</v>
      </c>
      <c r="P235" s="258">
        <f>I235+J235</f>
        <v>0</v>
      </c>
      <c r="Q235" s="258">
        <f>ROUND(I235*H235,2)</f>
        <v>0</v>
      </c>
      <c r="R235" s="258">
        <f>ROUND(J235*H235,2)</f>
        <v>0</v>
      </c>
      <c r="S235" s="259"/>
      <c r="T235" s="260">
        <f>S235*H235</f>
        <v>0</v>
      </c>
      <c r="U235" s="260">
        <v>0</v>
      </c>
      <c r="V235" s="260">
        <f>U235*H235</f>
        <v>0</v>
      </c>
      <c r="W235" s="260">
        <v>0</v>
      </c>
      <c r="X235" s="261">
        <f>W235*H235</f>
        <v>0</v>
      </c>
      <c r="AR235" s="14" t="s">
        <v>153</v>
      </c>
      <c r="AT235" s="14" t="s">
        <v>148</v>
      </c>
      <c r="AU235" s="14" t="s">
        <v>79</v>
      </c>
      <c r="AY235" s="14" t="s">
        <v>146</v>
      </c>
      <c r="BE235" s="232">
        <f>IF(O235="základní",K235,0)</f>
        <v>0</v>
      </c>
      <c r="BF235" s="232">
        <f>IF(O235="snížená",K235,0)</f>
        <v>0</v>
      </c>
      <c r="BG235" s="232">
        <f>IF(O235="zákl. přenesená",K235,0)</f>
        <v>0</v>
      </c>
      <c r="BH235" s="232">
        <f>IF(O235="sníž. přenesená",K235,0)</f>
        <v>0</v>
      </c>
      <c r="BI235" s="232">
        <f>IF(O235="nulová",K235,0)</f>
        <v>0</v>
      </c>
      <c r="BJ235" s="14" t="s">
        <v>79</v>
      </c>
      <c r="BK235" s="232">
        <f>ROUND(P235*H235,2)</f>
        <v>0</v>
      </c>
      <c r="BL235" s="14" t="s">
        <v>153</v>
      </c>
      <c r="BM235" s="14" t="s">
        <v>495</v>
      </c>
    </row>
    <row r="236" s="1" customFormat="1" ht="6.96" customHeight="1">
      <c r="B236" s="54"/>
      <c r="C236" s="55"/>
      <c r="D236" s="55"/>
      <c r="E236" s="55"/>
      <c r="F236" s="55"/>
      <c r="G236" s="55"/>
      <c r="H236" s="55"/>
      <c r="I236" s="167"/>
      <c r="J236" s="167"/>
      <c r="K236" s="55"/>
      <c r="L236" s="55"/>
      <c r="M236" s="40"/>
    </row>
  </sheetData>
  <sheetProtection sheet="1" autoFilter="0" formatColumns="0" formatRows="0" objects="1" scenarios="1" spinCount="100000" saltValue="RaGwjHZb/sfFHMowLXepbclRz3Dpq5m0Ylg92QSngw+Q3Aw0I92Kal7t4HcSUcXeadO/dBlQ6Ckka5AC1eaCQw==" hashValue="r329gRhIaJL9Qh1w/qslPcQNKVDgxr/n6r3WxtGwqJ8MyDootq1PPqZ8dX1i5PEfdIm0jLHj8bQlBU+dW4aYwg==" algorithmName="SHA-512" password="CC35"/>
  <autoFilter ref="C96:L235"/>
  <mergeCells count="12">
    <mergeCell ref="E7:H7"/>
    <mergeCell ref="E9:H9"/>
    <mergeCell ref="E11:H11"/>
    <mergeCell ref="E20:H20"/>
    <mergeCell ref="E29:H29"/>
    <mergeCell ref="E52:H52"/>
    <mergeCell ref="E54:H54"/>
    <mergeCell ref="E56:H56"/>
    <mergeCell ref="E85:H85"/>
    <mergeCell ref="E87:H87"/>
    <mergeCell ref="E89:H89"/>
    <mergeCell ref="M2:Z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Milan Hájek</dc:creator>
  <cp:lastModifiedBy>Milan Hájek</cp:lastModifiedBy>
  <dcterms:created xsi:type="dcterms:W3CDTF">2019-12-13T09:33:54Z</dcterms:created>
  <dcterms:modified xsi:type="dcterms:W3CDTF">2019-12-13T09:34:13Z</dcterms:modified>
</cp:coreProperties>
</file>